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D for AA\Desktop\Аттестация школы\загрузили на сайт\ДО\Мониторинг\мониторинг мц\Стартовый мониторинг\"/>
    </mc:Choice>
  </mc:AlternateContent>
  <bookViews>
    <workbookView xWindow="0" yWindow="0" windowWidth="28800" windowHeight="11700"/>
  </bookViews>
  <sheets>
    <sheet name="4-5 стар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45" i="1" l="1"/>
  <c r="AK40" i="1"/>
  <c r="Z40" i="1"/>
  <c r="K40" i="1"/>
  <c r="AL38" i="1"/>
  <c r="AK38" i="1"/>
  <c r="AJ38" i="1"/>
  <c r="AA38" i="1"/>
  <c r="Z38" i="1"/>
  <c r="Y38" i="1"/>
  <c r="K38" i="1"/>
  <c r="L38" i="1" s="1"/>
  <c r="J38" i="1"/>
  <c r="AM38" i="1" s="1"/>
  <c r="AN38" i="1" s="1"/>
  <c r="AO38" i="1" s="1"/>
  <c r="AL37" i="1"/>
  <c r="AK37" i="1"/>
  <c r="AJ37" i="1"/>
  <c r="Z37" i="1"/>
  <c r="Y37" i="1"/>
  <c r="K37" i="1"/>
  <c r="L37" i="1" s="1"/>
  <c r="J37" i="1"/>
  <c r="AM37" i="1" s="1"/>
  <c r="AN37" i="1" s="1"/>
  <c r="AO37" i="1" s="1"/>
  <c r="AL36" i="1"/>
  <c r="AK36" i="1"/>
  <c r="AJ36" i="1"/>
  <c r="AA36" i="1"/>
  <c r="Z36" i="1"/>
  <c r="Y36" i="1"/>
  <c r="K36" i="1"/>
  <c r="L36" i="1" s="1"/>
  <c r="J36" i="1"/>
  <c r="AM36" i="1" s="1"/>
  <c r="AN36" i="1" s="1"/>
  <c r="AO36" i="1" s="1"/>
  <c r="AL35" i="1"/>
  <c r="AK35" i="1"/>
  <c r="AJ35" i="1"/>
  <c r="Z35" i="1"/>
  <c r="Y35" i="1"/>
  <c r="K35" i="1"/>
  <c r="L35" i="1" s="1"/>
  <c r="J35" i="1"/>
  <c r="AM35" i="1" s="1"/>
  <c r="AN35" i="1" s="1"/>
  <c r="AO35" i="1" s="1"/>
  <c r="AL34" i="1"/>
  <c r="AK34" i="1"/>
  <c r="AJ34" i="1"/>
  <c r="AA34" i="1"/>
  <c r="Z34" i="1"/>
  <c r="Y34" i="1"/>
  <c r="K34" i="1"/>
  <c r="L34" i="1" s="1"/>
  <c r="J34" i="1"/>
  <c r="AM34" i="1" s="1"/>
  <c r="AN34" i="1" s="1"/>
  <c r="AO34" i="1" s="1"/>
  <c r="AL33" i="1"/>
  <c r="AK33" i="1"/>
  <c r="AJ33" i="1"/>
  <c r="Z33" i="1"/>
  <c r="Y33" i="1"/>
  <c r="K33" i="1"/>
  <c r="L33" i="1" s="1"/>
  <c r="J33" i="1"/>
  <c r="AM33" i="1" s="1"/>
  <c r="AN33" i="1" s="1"/>
  <c r="AO33" i="1" s="1"/>
  <c r="AL32" i="1"/>
  <c r="AK32" i="1"/>
  <c r="AJ32" i="1"/>
  <c r="AA32" i="1"/>
  <c r="Z32" i="1"/>
  <c r="Y32" i="1"/>
  <c r="K32" i="1"/>
  <c r="L32" i="1" s="1"/>
  <c r="J32" i="1"/>
  <c r="AM32" i="1" s="1"/>
  <c r="AN32" i="1" s="1"/>
  <c r="AO32" i="1" s="1"/>
  <c r="AL31" i="1"/>
  <c r="AK31" i="1"/>
  <c r="AJ31" i="1"/>
  <c r="Z31" i="1"/>
  <c r="Y31" i="1"/>
  <c r="K31" i="1"/>
  <c r="L31" i="1" s="1"/>
  <c r="J31" i="1"/>
  <c r="AM31" i="1" s="1"/>
  <c r="AN31" i="1" s="1"/>
  <c r="AO31" i="1" s="1"/>
  <c r="AL30" i="1"/>
  <c r="AK30" i="1"/>
  <c r="AJ30" i="1"/>
  <c r="AA30" i="1"/>
  <c r="Z30" i="1"/>
  <c r="Y30" i="1"/>
  <c r="K30" i="1"/>
  <c r="L30" i="1" s="1"/>
  <c r="J30" i="1"/>
  <c r="AM30" i="1" s="1"/>
  <c r="AN30" i="1" s="1"/>
  <c r="AO30" i="1" s="1"/>
  <c r="AL29" i="1"/>
  <c r="AK29" i="1"/>
  <c r="AJ29" i="1"/>
  <c r="Z29" i="1"/>
  <c r="Y29" i="1"/>
  <c r="K29" i="1"/>
  <c r="L29" i="1" s="1"/>
  <c r="J29" i="1"/>
  <c r="AM29" i="1" s="1"/>
  <c r="AN29" i="1" s="1"/>
  <c r="AO29" i="1" s="1"/>
  <c r="AL28" i="1"/>
  <c r="AK28" i="1"/>
  <c r="AJ28" i="1"/>
  <c r="AA28" i="1"/>
  <c r="Z28" i="1"/>
  <c r="Y28" i="1"/>
  <c r="K28" i="1"/>
  <c r="L28" i="1" s="1"/>
  <c r="J28" i="1"/>
  <c r="AM28" i="1" s="1"/>
  <c r="AN28" i="1" s="1"/>
  <c r="AO28" i="1" s="1"/>
  <c r="AL27" i="1"/>
  <c r="AK27" i="1"/>
  <c r="AJ27" i="1"/>
  <c r="Z27" i="1"/>
  <c r="Y27" i="1"/>
  <c r="K27" i="1"/>
  <c r="L27" i="1" s="1"/>
  <c r="J27" i="1"/>
  <c r="AM27" i="1" s="1"/>
  <c r="AN27" i="1" s="1"/>
  <c r="AO27" i="1" s="1"/>
  <c r="AL26" i="1"/>
  <c r="AK26" i="1"/>
  <c r="AJ26" i="1"/>
  <c r="AA26" i="1"/>
  <c r="Z26" i="1"/>
  <c r="Y26" i="1"/>
  <c r="K26" i="1"/>
  <c r="L26" i="1" s="1"/>
  <c r="J26" i="1"/>
  <c r="AM26" i="1" s="1"/>
  <c r="AN26" i="1" s="1"/>
  <c r="AO26" i="1" s="1"/>
  <c r="AL25" i="1"/>
  <c r="AK25" i="1"/>
  <c r="AJ25" i="1"/>
  <c r="Z25" i="1"/>
  <c r="Y25" i="1"/>
  <c r="K25" i="1"/>
  <c r="L25" i="1" s="1"/>
  <c r="J25" i="1"/>
  <c r="AM25" i="1" s="1"/>
  <c r="AN25" i="1" s="1"/>
  <c r="AO25" i="1" s="1"/>
  <c r="AL24" i="1"/>
  <c r="AK24" i="1"/>
  <c r="AJ24" i="1"/>
  <c r="AA24" i="1"/>
  <c r="Z24" i="1"/>
  <c r="Y24" i="1"/>
  <c r="K24" i="1"/>
  <c r="L24" i="1" s="1"/>
  <c r="J24" i="1"/>
  <c r="AM24" i="1" s="1"/>
  <c r="AN24" i="1" s="1"/>
  <c r="AO24" i="1" s="1"/>
  <c r="AL23" i="1"/>
  <c r="AK23" i="1"/>
  <c r="AJ23" i="1"/>
  <c r="Z23" i="1"/>
  <c r="Y23" i="1"/>
  <c r="K23" i="1"/>
  <c r="L23" i="1" s="1"/>
  <c r="J23" i="1"/>
  <c r="AM23" i="1" s="1"/>
  <c r="AN23" i="1" s="1"/>
  <c r="AO23" i="1" s="1"/>
  <c r="AL22" i="1"/>
  <c r="AK22" i="1"/>
  <c r="AJ22" i="1"/>
  <c r="AA22" i="1"/>
  <c r="Z22" i="1"/>
  <c r="Y22" i="1"/>
  <c r="K22" i="1"/>
  <c r="L22" i="1" s="1"/>
  <c r="J22" i="1"/>
  <c r="AM22" i="1" s="1"/>
  <c r="AN22" i="1" s="1"/>
  <c r="AO22" i="1" s="1"/>
  <c r="AL21" i="1"/>
  <c r="AK21" i="1"/>
  <c r="AJ21" i="1"/>
  <c r="Z21" i="1"/>
  <c r="Y21" i="1"/>
  <c r="K21" i="1"/>
  <c r="L21" i="1" s="1"/>
  <c r="J21" i="1"/>
  <c r="AM21" i="1" s="1"/>
  <c r="AN21" i="1" s="1"/>
  <c r="AO21" i="1" s="1"/>
  <c r="AL20" i="1"/>
  <c r="AK20" i="1"/>
  <c r="AJ20" i="1"/>
  <c r="AA20" i="1"/>
  <c r="Z20" i="1"/>
  <c r="Y20" i="1"/>
  <c r="K20" i="1"/>
  <c r="L20" i="1" s="1"/>
  <c r="J20" i="1"/>
  <c r="AM20" i="1" s="1"/>
  <c r="AN20" i="1" s="1"/>
  <c r="AO20" i="1" s="1"/>
  <c r="AL19" i="1"/>
  <c r="AK19" i="1"/>
  <c r="AJ19" i="1"/>
  <c r="Z19" i="1"/>
  <c r="Y19" i="1"/>
  <c r="K19" i="1"/>
  <c r="L19" i="1" s="1"/>
  <c r="J19" i="1"/>
  <c r="AM19" i="1" s="1"/>
  <c r="AN19" i="1" s="1"/>
  <c r="AO19" i="1" s="1"/>
  <c r="AL18" i="1"/>
  <c r="AK18" i="1"/>
  <c r="AJ18" i="1"/>
  <c r="AA18" i="1"/>
  <c r="Z18" i="1"/>
  <c r="Y18" i="1"/>
  <c r="K18" i="1"/>
  <c r="L18" i="1" s="1"/>
  <c r="J18" i="1"/>
  <c r="AM18" i="1" s="1"/>
  <c r="AN18" i="1" s="1"/>
  <c r="AO18" i="1" s="1"/>
  <c r="AM17" i="1"/>
  <c r="AN17" i="1" s="1"/>
  <c r="AO17" i="1" s="1"/>
  <c r="AL17" i="1"/>
  <c r="AK17" i="1"/>
  <c r="AJ17" i="1"/>
  <c r="Z17" i="1"/>
  <c r="Y17" i="1"/>
  <c r="K17" i="1"/>
  <c r="L17" i="1" s="1"/>
  <c r="J17" i="1"/>
  <c r="AL16" i="1"/>
  <c r="AK16" i="1"/>
  <c r="AJ16" i="1"/>
  <c r="Z16" i="1"/>
  <c r="Y16" i="1"/>
  <c r="L16" i="1"/>
  <c r="K16" i="1"/>
  <c r="AA16" i="1" s="1"/>
  <c r="J16" i="1"/>
  <c r="AM16" i="1" s="1"/>
  <c r="AN16" i="1" s="1"/>
  <c r="AO16" i="1" s="1"/>
  <c r="AM15" i="1"/>
  <c r="AN15" i="1" s="1"/>
  <c r="AO15" i="1" s="1"/>
  <c r="AL15" i="1"/>
  <c r="AK15" i="1"/>
  <c r="AJ15" i="1"/>
  <c r="Z15" i="1"/>
  <c r="Y15" i="1"/>
  <c r="K15" i="1"/>
  <c r="L15" i="1" s="1"/>
  <c r="J15" i="1"/>
  <c r="AL14" i="1"/>
  <c r="AK14" i="1"/>
  <c r="AJ14" i="1"/>
  <c r="Z14" i="1"/>
  <c r="Y14" i="1"/>
  <c r="L14" i="1"/>
  <c r="K14" i="1"/>
  <c r="AA14" i="1" s="1"/>
  <c r="J14" i="1"/>
  <c r="AM14" i="1" s="1"/>
  <c r="AN14" i="1" s="1"/>
  <c r="AO14" i="1" s="1"/>
  <c r="AM13" i="1"/>
  <c r="AN13" i="1" s="1"/>
  <c r="AO13" i="1" s="1"/>
  <c r="AL13" i="1"/>
  <c r="AK13" i="1"/>
  <c r="AJ13" i="1"/>
  <c r="Z13" i="1"/>
  <c r="Y13" i="1"/>
  <c r="K13" i="1"/>
  <c r="L13" i="1" s="1"/>
  <c r="J13" i="1"/>
  <c r="AL12" i="1"/>
  <c r="AK12" i="1"/>
  <c r="AJ12" i="1"/>
  <c r="Z12" i="1"/>
  <c r="Y12" i="1"/>
  <c r="L12" i="1"/>
  <c r="K12" i="1"/>
  <c r="AA12" i="1" s="1"/>
  <c r="J12" i="1"/>
  <c r="AM12" i="1" s="1"/>
  <c r="AN12" i="1" s="1"/>
  <c r="AO12" i="1" s="1"/>
  <c r="AM11" i="1"/>
  <c r="AN11" i="1" s="1"/>
  <c r="AO11" i="1" s="1"/>
  <c r="AL11" i="1"/>
  <c r="AK11" i="1"/>
  <c r="AJ11" i="1"/>
  <c r="Z11" i="1"/>
  <c r="Y11" i="1"/>
  <c r="K11" i="1"/>
  <c r="L11" i="1" s="1"/>
  <c r="J11" i="1"/>
  <c r="AL10" i="1"/>
  <c r="AK10" i="1"/>
  <c r="AJ10" i="1"/>
  <c r="Z10" i="1"/>
  <c r="Y10" i="1"/>
  <c r="L10" i="1"/>
  <c r="K10" i="1"/>
  <c r="AA10" i="1" s="1"/>
  <c r="J10" i="1"/>
  <c r="AM10" i="1" s="1"/>
  <c r="AN10" i="1" s="1"/>
  <c r="AO10" i="1" s="1"/>
  <c r="AM9" i="1"/>
  <c r="AN9" i="1" s="1"/>
  <c r="AO9" i="1" s="1"/>
  <c r="AL9" i="1"/>
  <c r="AK9" i="1"/>
  <c r="AJ9" i="1"/>
  <c r="Z9" i="1"/>
  <c r="Y9" i="1"/>
  <c r="K9" i="1"/>
  <c r="L9" i="1" s="1"/>
  <c r="J9" i="1"/>
  <c r="AN48" i="1" l="1"/>
  <c r="AO48" i="1" s="1"/>
  <c r="AN46" i="1"/>
  <c r="AO46" i="1" s="1"/>
  <c r="AN47" i="1"/>
  <c r="AO47" i="1" s="1"/>
  <c r="K43" i="1"/>
  <c r="L43" i="1" s="1"/>
  <c r="K41" i="1"/>
  <c r="L41" i="1" s="1"/>
  <c r="K42" i="1"/>
  <c r="L42" i="1" s="1"/>
  <c r="AA9" i="1"/>
  <c r="AA13" i="1"/>
  <c r="AA17" i="1"/>
  <c r="AA21" i="1"/>
  <c r="AA25" i="1"/>
  <c r="AA29" i="1"/>
  <c r="AA33" i="1"/>
  <c r="AA37" i="1"/>
  <c r="AA11" i="1"/>
  <c r="AA15" i="1"/>
  <c r="AK43" i="1"/>
  <c r="AL43" i="1" s="1"/>
  <c r="AK41" i="1"/>
  <c r="AL41" i="1" s="1"/>
  <c r="AA19" i="1"/>
  <c r="AA23" i="1"/>
  <c r="AA27" i="1"/>
  <c r="AA31" i="1"/>
  <c r="AA35" i="1"/>
  <c r="AK42" i="1"/>
  <c r="AL42" i="1" s="1"/>
  <c r="Z42" i="1" l="1"/>
  <c r="AA42" i="1" s="1"/>
  <c r="Z43" i="1"/>
  <c r="AA43" i="1" s="1"/>
  <c r="Z41" i="1"/>
  <c r="AA41" i="1" s="1"/>
</calcChain>
</file>

<file path=xl/sharedStrings.xml><?xml version="1.0" encoding="utf-8"?>
<sst xmlns="http://schemas.openxmlformats.org/spreadsheetml/2006/main" count="85" uniqueCount="66">
  <si>
    <t xml:space="preserve">Лист наблюдения  </t>
  </si>
  <si>
    <t xml:space="preserve">результатов диагностики стартового контроля в средней группе (от 4 до 5 лет) </t>
  </si>
  <si>
    <t xml:space="preserve">Учебный год: ____________       Группа:_____________________     Дата проведения:___________ </t>
  </si>
  <si>
    <t>Образовательная область "Коммуникация"</t>
  </si>
  <si>
    <t>№</t>
  </si>
  <si>
    <t>Ф.И.ребенка</t>
  </si>
  <si>
    <t>Развитие речи</t>
  </si>
  <si>
    <t>общее</t>
  </si>
  <si>
    <t>средний</t>
  </si>
  <si>
    <t>уровень</t>
  </si>
  <si>
    <t>Художественная литература</t>
  </si>
  <si>
    <t>Казахский язык (в группах с русским языком обучения)</t>
  </si>
  <si>
    <t>Общее количество баллов</t>
  </si>
  <si>
    <t>Средний балл</t>
  </si>
  <si>
    <t xml:space="preserve">Уровень усвоения Типовой программы </t>
  </si>
  <si>
    <t>4-5-К.1 соблюдает приемы выразительности речи (темп речи, интонация)</t>
  </si>
  <si>
    <t>4-5-К.2 произносит внятно все звуки речи</t>
  </si>
  <si>
    <t>4-5-К.3 отвечает на вопросы при рассматривании картин, предметов</t>
  </si>
  <si>
    <t>4-5-К.4 воспроизводит короткие сказки и рассказы; называет признаки и качества предметов и явлений</t>
  </si>
  <si>
    <t>4-5-К.5 применяет необходимые слова и словосочетания</t>
  </si>
  <si>
    <t>4-5-К.6 употребляет существительные с предлогами в, на, под, за, около</t>
  </si>
  <si>
    <t>4-5-К.7 умеет различать жанры произведений (стихотворения, сказки, рассказы и другие)</t>
  </si>
  <si>
    <t>4-5-К.8 эмоционально воспринимает сюжет; называет знакомые произведения по картинкам, отвечает на вопросы по ним</t>
  </si>
  <si>
    <t>4-5-К.9 умеет читать стихотворения осмысленно и эмоционально</t>
  </si>
  <si>
    <t>4-5-К.10 проявляет сопереживание сказочным персонажам</t>
  </si>
  <si>
    <t>4-5-К.19 умеет произносить все звуки четко, правильно и в разных темпах</t>
  </si>
  <si>
    <t>4-5-К.20 воспроизводит различные интонации, меняя силу голоса</t>
  </si>
  <si>
    <t>4-5-К.21 соблюдает чувство ритма и координацию движений, согласуя их с партнером</t>
  </si>
  <si>
    <t>4-5-К.22 ориентируется на сцене, площадке</t>
  </si>
  <si>
    <t>4-5-К.23 взаимодействует со взрослыми и сверстниками в процессе подготовки театрализованной постановки</t>
  </si>
  <si>
    <t>4-5-К.24 выражает свое отношение к поступкам литературных персонажей</t>
  </si>
  <si>
    <t>4-5-К.25 оценивает его с точки зрения нравственных норм и представлений</t>
  </si>
  <si>
    <t>4-5-К.26 проявляет дружеские отношения и взаимопомощь</t>
  </si>
  <si>
    <t>4-5-К.11 таныс сөздерді дұрыс атайды және ажыратады</t>
  </si>
  <si>
    <t>4-5-К.12 сөз ішіндегі қазақ тіліне тән дыбыстарды дұрыс айтады</t>
  </si>
  <si>
    <t>4-5-К.13 туыстық қатынасқа байланысты сөздерді, кейбір тұрмыстық заттардың, жемістердің, көкөністердің, жануарлардың, апта күндерінің, ай атауларын, жыл мезгілдерін айтады және түсінеді</t>
  </si>
  <si>
    <t>4-5-К.14 заттардың түсі, көлемі бойынша белгілерін, санын, қимылын білдіретін сөздерді айтады</t>
  </si>
  <si>
    <t>4-5-К.15 қарапайым сұрақтар қояды және оған жауап береді</t>
  </si>
  <si>
    <t>4-5-К.16 2-3 сөйлеммен жақын маңдағы заттарға, ойыншықтарға, жемістерге қысқа сипаттама береді</t>
  </si>
  <si>
    <t>4-5-К.17 шағын қарапайым мәтіндерді, тақпақтар мен өлеңдерді тыңдайды, түсінеді және мазмұндайды, жатқа айта алады</t>
  </si>
  <si>
    <t>4-5-К.18 қазақ тілінде жай сөйлемдер құрастыра алады</t>
  </si>
  <si>
    <t>Доценко Вениамин</t>
  </si>
  <si>
    <t>Дубровский Павел</t>
  </si>
  <si>
    <t>Реммель Максим</t>
  </si>
  <si>
    <t>Реммель Михаил</t>
  </si>
  <si>
    <t>Шестюк Димитрий</t>
  </si>
  <si>
    <t>Демина Эмилия</t>
  </si>
  <si>
    <t>Осоольчук София</t>
  </si>
  <si>
    <t>Огневой Ярослав</t>
  </si>
  <si>
    <t>Иванова Анна</t>
  </si>
  <si>
    <t>Поплевичева Виктория</t>
  </si>
  <si>
    <t>Шестюк Евгений</t>
  </si>
  <si>
    <t>к-во</t>
  </si>
  <si>
    <t>%</t>
  </si>
  <si>
    <t>всего детей</t>
  </si>
  <si>
    <t>І уровень</t>
  </si>
  <si>
    <t>ІІ уровень</t>
  </si>
  <si>
    <t>ІІІ уровень</t>
  </si>
  <si>
    <t>кол-во</t>
  </si>
  <si>
    <t>А (всего детей)</t>
  </si>
  <si>
    <t xml:space="preserve">Б (I уровень) </t>
  </si>
  <si>
    <t xml:space="preserve">В (II уровень) </t>
  </si>
  <si>
    <t>Г (III уровень)</t>
  </si>
  <si>
    <t>І ур</t>
  </si>
  <si>
    <t>ІІ ур</t>
  </si>
  <si>
    <t>ІІІ 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</si>
</sst>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33CC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center" textRotation="90"/>
    </xf>
    <xf numFmtId="0" fontId="1" fillId="4" borderId="1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left" vertical="top" textRotation="90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2" fillId="0" borderId="1" xfId="0" applyFont="1" applyBorder="1"/>
    <xf numFmtId="0" fontId="2" fillId="2" borderId="1" xfId="0" applyFont="1" applyFill="1" applyBorder="1"/>
    <xf numFmtId="0" fontId="2" fillId="3" borderId="1" xfId="0" applyFont="1" applyFill="1" applyBorder="1"/>
    <xf numFmtId="0" fontId="1" fillId="4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3" borderId="1" xfId="0" applyFont="1" applyFill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1" xfId="0" applyFont="1" applyBorder="1" applyAlignment="1">
      <alignment horizontal="right" vertical="center"/>
    </xf>
    <xf numFmtId="0" fontId="2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102"/>
  <sheetViews>
    <sheetView tabSelected="1" topLeftCell="J16" zoomScale="70" zoomScaleNormal="70" workbookViewId="0">
      <selection activeCell="AG10" sqref="AG10"/>
    </sheetView>
  </sheetViews>
  <sheetFormatPr defaultRowHeight="15" x14ac:dyDescent="0.25"/>
  <cols>
    <col min="2" max="2" width="5.28515625" customWidth="1"/>
    <col min="3" max="3" width="34.42578125" customWidth="1"/>
    <col min="4" max="4" width="8.85546875" customWidth="1"/>
    <col min="5" max="5" width="4.85546875" customWidth="1"/>
    <col min="6" max="6" width="6.5703125" customWidth="1"/>
    <col min="7" max="7" width="10.28515625" customWidth="1"/>
    <col min="8" max="8" width="8" customWidth="1"/>
    <col min="9" max="9" width="7.5703125" customWidth="1"/>
    <col min="10" max="11" width="4.5703125" customWidth="1"/>
    <col min="12" max="12" width="10.42578125" customWidth="1"/>
    <col min="13" max="13" width="9.5703125" customWidth="1"/>
    <col min="14" max="14" width="9.42578125" customWidth="1"/>
    <col min="15" max="24" width="7.140625" customWidth="1"/>
    <col min="25" max="26" width="4.42578125" customWidth="1"/>
    <col min="27" max="27" width="11.42578125" customWidth="1"/>
    <col min="28" max="28" width="7.140625" customWidth="1"/>
    <col min="29" max="29" width="7.42578125" customWidth="1"/>
    <col min="30" max="30" width="18.5703125" customWidth="1"/>
    <col min="31" max="31" width="9.140625" customWidth="1"/>
    <col min="32" max="32" width="8.28515625" customWidth="1"/>
    <col min="33" max="33" width="11.28515625" customWidth="1"/>
    <col min="34" max="34" width="13.140625" customWidth="1"/>
    <col min="35" max="35" width="7.85546875" customWidth="1"/>
    <col min="36" max="37" width="4.42578125" customWidth="1"/>
    <col min="38" max="38" width="9.5703125" customWidth="1"/>
  </cols>
  <sheetData>
    <row r="2" spans="1:42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x14ac:dyDescent="0.2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x14ac:dyDescent="0.25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</row>
    <row r="6" spans="1:42" x14ac:dyDescent="0.25">
      <c r="B6" s="2" t="s">
        <v>3</v>
      </c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2"/>
      <c r="AN6" s="2"/>
      <c r="AO6" s="2"/>
    </row>
    <row r="7" spans="1:42" ht="40.5" customHeight="1" x14ac:dyDescent="0.25">
      <c r="B7" s="4" t="s">
        <v>4</v>
      </c>
      <c r="C7" s="5" t="s">
        <v>5</v>
      </c>
      <c r="D7" s="4" t="s">
        <v>6</v>
      </c>
      <c r="E7" s="4"/>
      <c r="F7" s="4"/>
      <c r="G7" s="4"/>
      <c r="H7" s="4"/>
      <c r="I7" s="4"/>
      <c r="J7" s="6" t="s">
        <v>7</v>
      </c>
      <c r="K7" s="7" t="s">
        <v>8</v>
      </c>
      <c r="L7" s="8" t="s">
        <v>9</v>
      </c>
      <c r="M7" s="9" t="s">
        <v>10</v>
      </c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6" t="s">
        <v>7</v>
      </c>
      <c r="Z7" s="7" t="s">
        <v>8</v>
      </c>
      <c r="AA7" s="8" t="s">
        <v>9</v>
      </c>
      <c r="AB7" s="9" t="s">
        <v>11</v>
      </c>
      <c r="AC7" s="9"/>
      <c r="AD7" s="9"/>
      <c r="AE7" s="9"/>
      <c r="AF7" s="9"/>
      <c r="AG7" s="9"/>
      <c r="AH7" s="9"/>
      <c r="AI7" s="9"/>
      <c r="AJ7" s="6" t="s">
        <v>7</v>
      </c>
      <c r="AK7" s="7" t="s">
        <v>8</v>
      </c>
      <c r="AL7" s="8" t="s">
        <v>9</v>
      </c>
      <c r="AM7" s="10" t="s">
        <v>12</v>
      </c>
      <c r="AN7" s="11" t="s">
        <v>13</v>
      </c>
      <c r="AO7" s="12" t="s">
        <v>14</v>
      </c>
    </row>
    <row r="8" spans="1:42" ht="195" customHeight="1" x14ac:dyDescent="0.25">
      <c r="B8" s="4"/>
      <c r="C8" s="4"/>
      <c r="D8" s="13" t="s">
        <v>15</v>
      </c>
      <c r="E8" s="13" t="s">
        <v>16</v>
      </c>
      <c r="F8" s="13" t="s">
        <v>17</v>
      </c>
      <c r="G8" s="13" t="s">
        <v>18</v>
      </c>
      <c r="H8" s="13" t="s">
        <v>19</v>
      </c>
      <c r="I8" s="13" t="s">
        <v>20</v>
      </c>
      <c r="J8" s="6"/>
      <c r="K8" s="7"/>
      <c r="L8" s="8"/>
      <c r="M8" s="14" t="s">
        <v>21</v>
      </c>
      <c r="N8" s="13" t="s">
        <v>22</v>
      </c>
      <c r="O8" s="13" t="s">
        <v>23</v>
      </c>
      <c r="P8" s="13" t="s">
        <v>24</v>
      </c>
      <c r="Q8" s="13" t="s">
        <v>25</v>
      </c>
      <c r="R8" s="13" t="s">
        <v>26</v>
      </c>
      <c r="S8" s="13" t="s">
        <v>27</v>
      </c>
      <c r="T8" s="13" t="s">
        <v>28</v>
      </c>
      <c r="U8" s="13" t="s">
        <v>29</v>
      </c>
      <c r="V8" s="13" t="s">
        <v>30</v>
      </c>
      <c r="W8" s="13" t="s">
        <v>31</v>
      </c>
      <c r="X8" s="13" t="s">
        <v>32</v>
      </c>
      <c r="Y8" s="6"/>
      <c r="Z8" s="7"/>
      <c r="AA8" s="8"/>
      <c r="AB8" s="13" t="s">
        <v>33</v>
      </c>
      <c r="AC8" s="13" t="s">
        <v>34</v>
      </c>
      <c r="AD8" s="13" t="s">
        <v>35</v>
      </c>
      <c r="AE8" s="13" t="s">
        <v>36</v>
      </c>
      <c r="AF8" s="13" t="s">
        <v>37</v>
      </c>
      <c r="AG8" s="13" t="s">
        <v>38</v>
      </c>
      <c r="AH8" s="13" t="s">
        <v>39</v>
      </c>
      <c r="AI8" s="13" t="s">
        <v>40</v>
      </c>
      <c r="AJ8" s="6"/>
      <c r="AK8" s="7"/>
      <c r="AL8" s="8"/>
      <c r="AM8" s="15"/>
      <c r="AN8" s="11"/>
      <c r="AO8" s="12"/>
    </row>
    <row r="9" spans="1:42" x14ac:dyDescent="0.25">
      <c r="B9" s="16">
        <v>1</v>
      </c>
      <c r="C9" s="16" t="s">
        <v>41</v>
      </c>
      <c r="D9" s="16">
        <v>1</v>
      </c>
      <c r="E9" s="16">
        <v>1</v>
      </c>
      <c r="F9" s="16">
        <v>2</v>
      </c>
      <c r="G9" s="16">
        <v>1</v>
      </c>
      <c r="H9" s="16">
        <v>1</v>
      </c>
      <c r="I9" s="16">
        <v>1</v>
      </c>
      <c r="J9" s="17">
        <f>SUM(D9:I9)</f>
        <v>7</v>
      </c>
      <c r="K9" s="18">
        <f>AVERAGE(D9:I9)</f>
        <v>1.1666666666666667</v>
      </c>
      <c r="L9" s="19" t="str">
        <f t="shared" ref="L9:L38" si="0">IF(D9="","",VLOOKUP(K9,$J$100:$K$102,2,TRUE))</f>
        <v>І ур</v>
      </c>
      <c r="M9" s="16">
        <v>1</v>
      </c>
      <c r="N9" s="16">
        <v>1</v>
      </c>
      <c r="O9" s="16">
        <v>1</v>
      </c>
      <c r="P9" s="16">
        <v>1</v>
      </c>
      <c r="Q9" s="16">
        <v>1</v>
      </c>
      <c r="R9" s="16">
        <v>1</v>
      </c>
      <c r="S9" s="16">
        <v>1</v>
      </c>
      <c r="T9" s="16">
        <v>1</v>
      </c>
      <c r="U9" s="16">
        <v>1</v>
      </c>
      <c r="V9" s="16">
        <v>1</v>
      </c>
      <c r="W9" s="16">
        <v>1</v>
      </c>
      <c r="X9" s="16">
        <v>1</v>
      </c>
      <c r="Y9" s="17">
        <f>SUM(M9:X9)</f>
        <v>12</v>
      </c>
      <c r="Z9" s="18">
        <f>AVERAGE(M9:X9)</f>
        <v>1</v>
      </c>
      <c r="AA9" s="19" t="str">
        <f t="shared" ref="AA9:AA38" si="1">IF(K9="","",VLOOKUP(Z9,$J$100:$K$102,2,TRUE))</f>
        <v>І ур</v>
      </c>
      <c r="AB9" s="16">
        <v>1</v>
      </c>
      <c r="AC9" s="16">
        <v>1</v>
      </c>
      <c r="AD9" s="16">
        <v>1</v>
      </c>
      <c r="AE9" s="16">
        <v>1</v>
      </c>
      <c r="AF9" s="16">
        <v>2</v>
      </c>
      <c r="AG9" s="16">
        <v>1</v>
      </c>
      <c r="AH9" s="16">
        <v>1</v>
      </c>
      <c r="AI9" s="16">
        <v>1</v>
      </c>
      <c r="AJ9" s="17">
        <f>SUM(AB9:AI9)</f>
        <v>9</v>
      </c>
      <c r="AK9" s="18">
        <f>AVERAGE(AB9:AI9)</f>
        <v>1.125</v>
      </c>
      <c r="AL9" s="19" t="str">
        <f t="shared" ref="AL9:AL38" si="2">IF(AD9="","",VLOOKUP(AK9,$J$100:$K$102,2,TRUE))</f>
        <v>І ур</v>
      </c>
      <c r="AM9" s="20">
        <f>J9+Y9+AJ9</f>
        <v>28</v>
      </c>
      <c r="AN9" s="21">
        <f>AM9/26</f>
        <v>1.0769230769230769</v>
      </c>
      <c r="AO9" s="19" t="str">
        <f t="shared" ref="AO9:AO38" si="3">IF(AG9="","",VLOOKUP(AN9,$J$100:$K$102,2,TRUE))</f>
        <v>І ур</v>
      </c>
    </row>
    <row r="10" spans="1:42" x14ac:dyDescent="0.25">
      <c r="B10" s="16">
        <v>2</v>
      </c>
      <c r="C10" s="16" t="s">
        <v>42</v>
      </c>
      <c r="D10" s="16">
        <v>1</v>
      </c>
      <c r="E10" s="16">
        <v>1</v>
      </c>
      <c r="F10" s="16">
        <v>1</v>
      </c>
      <c r="G10" s="16">
        <v>1</v>
      </c>
      <c r="H10" s="16">
        <v>1</v>
      </c>
      <c r="I10" s="16">
        <v>1</v>
      </c>
      <c r="J10" s="17">
        <f t="shared" ref="J10:J38" si="4">SUM(D10:I10)</f>
        <v>6</v>
      </c>
      <c r="K10" s="18">
        <f t="shared" ref="K10:K38" si="5">AVERAGE(D10:I10)</f>
        <v>1</v>
      </c>
      <c r="L10" s="19" t="str">
        <f t="shared" si="0"/>
        <v>І ур</v>
      </c>
      <c r="M10" s="16">
        <v>1</v>
      </c>
      <c r="N10" s="16">
        <v>1</v>
      </c>
      <c r="O10" s="16">
        <v>1</v>
      </c>
      <c r="P10" s="16">
        <v>1</v>
      </c>
      <c r="Q10" s="16">
        <v>1</v>
      </c>
      <c r="R10" s="16">
        <v>1</v>
      </c>
      <c r="S10" s="16">
        <v>1</v>
      </c>
      <c r="T10" s="16">
        <v>1</v>
      </c>
      <c r="U10" s="16">
        <v>1</v>
      </c>
      <c r="V10" s="16">
        <v>1</v>
      </c>
      <c r="W10" s="16">
        <v>1</v>
      </c>
      <c r="X10" s="16">
        <v>1</v>
      </c>
      <c r="Y10" s="17">
        <f t="shared" ref="Y10:Y38" si="6">SUM(M10:X10)</f>
        <v>12</v>
      </c>
      <c r="Z10" s="18">
        <f t="shared" ref="Z10:Z38" si="7">AVERAGE(M10:X10)</f>
        <v>1</v>
      </c>
      <c r="AA10" s="19" t="str">
        <f t="shared" si="1"/>
        <v>І ур</v>
      </c>
      <c r="AB10" s="16">
        <v>1</v>
      </c>
      <c r="AC10" s="16">
        <v>2</v>
      </c>
      <c r="AD10" s="16">
        <v>2</v>
      </c>
      <c r="AE10" s="16">
        <v>1</v>
      </c>
      <c r="AF10" s="16">
        <v>1</v>
      </c>
      <c r="AG10" s="16">
        <v>2</v>
      </c>
      <c r="AH10" s="16">
        <v>2</v>
      </c>
      <c r="AI10" s="16">
        <v>1</v>
      </c>
      <c r="AJ10" s="17">
        <f t="shared" ref="AJ10:AJ38" si="8">SUM(AB10:AI10)</f>
        <v>12</v>
      </c>
      <c r="AK10" s="18">
        <f t="shared" ref="AK10:AK38" si="9">AVERAGE(AB10:AI10)</f>
        <v>1.5</v>
      </c>
      <c r="AL10" s="19" t="str">
        <f t="shared" si="2"/>
        <v>І ур</v>
      </c>
      <c r="AM10" s="20">
        <f t="shared" ref="AM10:AM38" si="10">J10+Y10+AJ10</f>
        <v>30</v>
      </c>
      <c r="AN10" s="21">
        <f t="shared" ref="AN10:AN38" si="11">AM10/26</f>
        <v>1.1538461538461537</v>
      </c>
      <c r="AO10" s="19" t="str">
        <f t="shared" si="3"/>
        <v>І ур</v>
      </c>
    </row>
    <row r="11" spans="1:42" x14ac:dyDescent="0.25">
      <c r="B11" s="16">
        <v>3</v>
      </c>
      <c r="C11" s="16" t="s">
        <v>43</v>
      </c>
      <c r="D11" s="16">
        <v>1</v>
      </c>
      <c r="E11" s="16">
        <v>2</v>
      </c>
      <c r="F11" s="16">
        <v>2</v>
      </c>
      <c r="G11" s="16">
        <v>2</v>
      </c>
      <c r="H11" s="16">
        <v>1</v>
      </c>
      <c r="I11" s="16">
        <v>2</v>
      </c>
      <c r="J11" s="17">
        <f t="shared" si="4"/>
        <v>10</v>
      </c>
      <c r="K11" s="18">
        <f t="shared" si="5"/>
        <v>1.6666666666666667</v>
      </c>
      <c r="L11" s="19" t="str">
        <f t="shared" si="0"/>
        <v>ІІ ур</v>
      </c>
      <c r="M11" s="16">
        <v>2</v>
      </c>
      <c r="N11" s="16">
        <v>2</v>
      </c>
      <c r="O11" s="16">
        <v>2</v>
      </c>
      <c r="P11" s="16">
        <v>2</v>
      </c>
      <c r="Q11" s="16">
        <v>2</v>
      </c>
      <c r="R11" s="16">
        <v>2</v>
      </c>
      <c r="S11" s="16">
        <v>2</v>
      </c>
      <c r="T11" s="16">
        <v>2</v>
      </c>
      <c r="U11" s="16">
        <v>2</v>
      </c>
      <c r="V11" s="16">
        <v>2</v>
      </c>
      <c r="W11" s="16">
        <v>2</v>
      </c>
      <c r="X11" s="16">
        <v>2</v>
      </c>
      <c r="Y11" s="17">
        <f t="shared" si="6"/>
        <v>24</v>
      </c>
      <c r="Z11" s="18">
        <f t="shared" si="7"/>
        <v>2</v>
      </c>
      <c r="AA11" s="19" t="str">
        <f t="shared" si="1"/>
        <v>ІІ ур</v>
      </c>
      <c r="AB11" s="16">
        <v>1</v>
      </c>
      <c r="AC11" s="16">
        <v>1</v>
      </c>
      <c r="AD11" s="16">
        <v>1</v>
      </c>
      <c r="AE11" s="16">
        <v>1</v>
      </c>
      <c r="AF11" s="16">
        <v>1</v>
      </c>
      <c r="AG11" s="16">
        <v>1</v>
      </c>
      <c r="AH11" s="16">
        <v>1</v>
      </c>
      <c r="AI11" s="16">
        <v>1</v>
      </c>
      <c r="AJ11" s="17">
        <f t="shared" si="8"/>
        <v>8</v>
      </c>
      <c r="AK11" s="18">
        <f t="shared" si="9"/>
        <v>1</v>
      </c>
      <c r="AL11" s="19" t="str">
        <f t="shared" si="2"/>
        <v>І ур</v>
      </c>
      <c r="AM11" s="20">
        <f t="shared" si="10"/>
        <v>42</v>
      </c>
      <c r="AN11" s="21">
        <f t="shared" si="11"/>
        <v>1.6153846153846154</v>
      </c>
      <c r="AO11" s="19" t="str">
        <f t="shared" si="3"/>
        <v>ІІ ур</v>
      </c>
    </row>
    <row r="12" spans="1:42" x14ac:dyDescent="0.25">
      <c r="B12" s="16">
        <v>4</v>
      </c>
      <c r="C12" s="16" t="s">
        <v>44</v>
      </c>
      <c r="D12" s="16">
        <v>2</v>
      </c>
      <c r="E12" s="16">
        <v>1</v>
      </c>
      <c r="F12" s="16">
        <v>2</v>
      </c>
      <c r="G12" s="16">
        <v>2</v>
      </c>
      <c r="H12" s="16">
        <v>1</v>
      </c>
      <c r="I12" s="16">
        <v>2</v>
      </c>
      <c r="J12" s="17">
        <f t="shared" si="4"/>
        <v>10</v>
      </c>
      <c r="K12" s="18">
        <f t="shared" si="5"/>
        <v>1.6666666666666667</v>
      </c>
      <c r="L12" s="19" t="str">
        <f t="shared" si="0"/>
        <v>ІІ ур</v>
      </c>
      <c r="M12" s="16">
        <v>1</v>
      </c>
      <c r="N12" s="16">
        <v>1</v>
      </c>
      <c r="O12" s="16">
        <v>1</v>
      </c>
      <c r="P12" s="16">
        <v>1</v>
      </c>
      <c r="Q12" s="16">
        <v>1</v>
      </c>
      <c r="R12" s="16">
        <v>1</v>
      </c>
      <c r="S12" s="16">
        <v>1</v>
      </c>
      <c r="T12" s="16">
        <v>1</v>
      </c>
      <c r="U12" s="16">
        <v>1</v>
      </c>
      <c r="V12" s="16">
        <v>1</v>
      </c>
      <c r="W12" s="16">
        <v>1</v>
      </c>
      <c r="X12" s="16">
        <v>1</v>
      </c>
      <c r="Y12" s="17">
        <f t="shared" si="6"/>
        <v>12</v>
      </c>
      <c r="Z12" s="18">
        <f t="shared" si="7"/>
        <v>1</v>
      </c>
      <c r="AA12" s="19" t="str">
        <f t="shared" si="1"/>
        <v>І ур</v>
      </c>
      <c r="AB12" s="16">
        <v>1</v>
      </c>
      <c r="AC12" s="16">
        <v>1</v>
      </c>
      <c r="AD12" s="16">
        <v>2</v>
      </c>
      <c r="AE12" s="16">
        <v>1</v>
      </c>
      <c r="AF12" s="16">
        <v>2</v>
      </c>
      <c r="AG12" s="16">
        <v>2</v>
      </c>
      <c r="AH12" s="16">
        <v>1</v>
      </c>
      <c r="AI12" s="16">
        <v>1</v>
      </c>
      <c r="AJ12" s="17">
        <f t="shared" si="8"/>
        <v>11</v>
      </c>
      <c r="AK12" s="18">
        <f t="shared" si="9"/>
        <v>1.375</v>
      </c>
      <c r="AL12" s="19" t="str">
        <f t="shared" si="2"/>
        <v>І ур</v>
      </c>
      <c r="AM12" s="20">
        <f t="shared" si="10"/>
        <v>33</v>
      </c>
      <c r="AN12" s="21">
        <f t="shared" si="11"/>
        <v>1.2692307692307692</v>
      </c>
      <c r="AO12" s="19" t="str">
        <f t="shared" si="3"/>
        <v>І ур</v>
      </c>
    </row>
    <row r="13" spans="1:42" x14ac:dyDescent="0.25">
      <c r="B13" s="16">
        <v>5</v>
      </c>
      <c r="C13" s="16" t="s">
        <v>45</v>
      </c>
      <c r="D13" s="16">
        <v>1</v>
      </c>
      <c r="E13" s="16">
        <v>2</v>
      </c>
      <c r="F13" s="16">
        <v>1</v>
      </c>
      <c r="G13" s="16">
        <v>1</v>
      </c>
      <c r="H13" s="16">
        <v>2</v>
      </c>
      <c r="I13" s="16">
        <v>1</v>
      </c>
      <c r="J13" s="17">
        <f t="shared" si="4"/>
        <v>8</v>
      </c>
      <c r="K13" s="18">
        <f t="shared" si="5"/>
        <v>1.3333333333333333</v>
      </c>
      <c r="L13" s="19" t="str">
        <f t="shared" si="0"/>
        <v>І ур</v>
      </c>
      <c r="M13" s="16">
        <v>2</v>
      </c>
      <c r="N13" s="16">
        <v>2</v>
      </c>
      <c r="O13" s="16">
        <v>2</v>
      </c>
      <c r="P13" s="16">
        <v>2</v>
      </c>
      <c r="Q13" s="16">
        <v>1</v>
      </c>
      <c r="R13" s="16">
        <v>1</v>
      </c>
      <c r="S13" s="16">
        <v>2</v>
      </c>
      <c r="T13" s="16">
        <v>1</v>
      </c>
      <c r="U13" s="16">
        <v>2</v>
      </c>
      <c r="V13" s="16">
        <v>1</v>
      </c>
      <c r="W13" s="16">
        <v>2</v>
      </c>
      <c r="X13" s="16">
        <v>2</v>
      </c>
      <c r="Y13" s="17">
        <f t="shared" si="6"/>
        <v>20</v>
      </c>
      <c r="Z13" s="18">
        <f t="shared" si="7"/>
        <v>1.6666666666666667</v>
      </c>
      <c r="AA13" s="19" t="str">
        <f t="shared" si="1"/>
        <v>ІІ ур</v>
      </c>
      <c r="AB13" s="16">
        <v>1</v>
      </c>
      <c r="AC13" s="16">
        <v>1</v>
      </c>
      <c r="AD13" s="16">
        <v>1</v>
      </c>
      <c r="AE13" s="16">
        <v>1</v>
      </c>
      <c r="AF13" s="16">
        <v>1</v>
      </c>
      <c r="AG13" s="16">
        <v>1</v>
      </c>
      <c r="AH13" s="16">
        <v>2</v>
      </c>
      <c r="AI13" s="16">
        <v>1</v>
      </c>
      <c r="AJ13" s="17">
        <f t="shared" si="8"/>
        <v>9</v>
      </c>
      <c r="AK13" s="18">
        <f t="shared" si="9"/>
        <v>1.125</v>
      </c>
      <c r="AL13" s="19" t="str">
        <f t="shared" si="2"/>
        <v>І ур</v>
      </c>
      <c r="AM13" s="20">
        <f t="shared" si="10"/>
        <v>37</v>
      </c>
      <c r="AN13" s="21">
        <f t="shared" si="11"/>
        <v>1.4230769230769231</v>
      </c>
      <c r="AO13" s="19" t="str">
        <f t="shared" si="3"/>
        <v>І ур</v>
      </c>
    </row>
    <row r="14" spans="1:42" x14ac:dyDescent="0.25">
      <c r="B14" s="16">
        <v>6</v>
      </c>
      <c r="C14" s="16" t="s">
        <v>46</v>
      </c>
      <c r="D14" s="16">
        <v>1</v>
      </c>
      <c r="E14" s="16">
        <v>1</v>
      </c>
      <c r="F14" s="16">
        <v>1</v>
      </c>
      <c r="G14" s="16">
        <v>1</v>
      </c>
      <c r="H14" s="16">
        <v>1</v>
      </c>
      <c r="I14" s="16">
        <v>1</v>
      </c>
      <c r="J14" s="17">
        <f t="shared" si="4"/>
        <v>6</v>
      </c>
      <c r="K14" s="18">
        <f t="shared" si="5"/>
        <v>1</v>
      </c>
      <c r="L14" s="19" t="str">
        <f t="shared" si="0"/>
        <v>І ур</v>
      </c>
      <c r="M14" s="16">
        <v>1</v>
      </c>
      <c r="N14" s="16">
        <v>1</v>
      </c>
      <c r="O14" s="16">
        <v>1</v>
      </c>
      <c r="P14" s="16">
        <v>1</v>
      </c>
      <c r="Q14" s="16">
        <v>2</v>
      </c>
      <c r="R14" s="16">
        <v>1</v>
      </c>
      <c r="S14" s="16">
        <v>2</v>
      </c>
      <c r="T14" s="16">
        <v>1</v>
      </c>
      <c r="U14" s="16">
        <v>1</v>
      </c>
      <c r="V14" s="16">
        <v>1</v>
      </c>
      <c r="W14" s="16">
        <v>1</v>
      </c>
      <c r="X14" s="16">
        <v>1</v>
      </c>
      <c r="Y14" s="17">
        <f t="shared" si="6"/>
        <v>14</v>
      </c>
      <c r="Z14" s="18">
        <f t="shared" si="7"/>
        <v>1.1666666666666667</v>
      </c>
      <c r="AA14" s="19" t="str">
        <f t="shared" si="1"/>
        <v>І ур</v>
      </c>
      <c r="AB14" s="16">
        <v>2</v>
      </c>
      <c r="AC14" s="16">
        <v>1</v>
      </c>
      <c r="AD14" s="16">
        <v>1</v>
      </c>
      <c r="AE14" s="16">
        <v>1</v>
      </c>
      <c r="AF14" s="16">
        <v>1</v>
      </c>
      <c r="AG14" s="16">
        <v>1</v>
      </c>
      <c r="AH14" s="16">
        <v>1</v>
      </c>
      <c r="AI14" s="16">
        <v>1</v>
      </c>
      <c r="AJ14" s="17">
        <f t="shared" si="8"/>
        <v>9</v>
      </c>
      <c r="AK14" s="18">
        <f t="shared" si="9"/>
        <v>1.125</v>
      </c>
      <c r="AL14" s="19" t="str">
        <f t="shared" si="2"/>
        <v>І ур</v>
      </c>
      <c r="AM14" s="20">
        <f t="shared" si="10"/>
        <v>29</v>
      </c>
      <c r="AN14" s="21">
        <f t="shared" si="11"/>
        <v>1.1153846153846154</v>
      </c>
      <c r="AO14" s="19" t="str">
        <f t="shared" si="3"/>
        <v>І ур</v>
      </c>
    </row>
    <row r="15" spans="1:42" x14ac:dyDescent="0.25">
      <c r="B15" s="16">
        <v>7</v>
      </c>
      <c r="C15" s="16" t="s">
        <v>47</v>
      </c>
      <c r="D15" s="16">
        <v>2</v>
      </c>
      <c r="E15" s="16">
        <v>1</v>
      </c>
      <c r="F15" s="16">
        <v>2</v>
      </c>
      <c r="G15" s="16">
        <v>2</v>
      </c>
      <c r="H15" s="16">
        <v>2</v>
      </c>
      <c r="I15" s="16">
        <v>2</v>
      </c>
      <c r="J15" s="17">
        <f t="shared" si="4"/>
        <v>11</v>
      </c>
      <c r="K15" s="18">
        <f t="shared" si="5"/>
        <v>1.8333333333333333</v>
      </c>
      <c r="L15" s="19" t="str">
        <f t="shared" si="0"/>
        <v>ІІ ур</v>
      </c>
      <c r="M15" s="16">
        <v>1</v>
      </c>
      <c r="N15" s="16">
        <v>2</v>
      </c>
      <c r="O15" s="16">
        <v>1</v>
      </c>
      <c r="P15" s="16">
        <v>1</v>
      </c>
      <c r="Q15" s="16">
        <v>1</v>
      </c>
      <c r="R15" s="16">
        <v>1</v>
      </c>
      <c r="S15" s="16">
        <v>1</v>
      </c>
      <c r="T15" s="16">
        <v>1</v>
      </c>
      <c r="U15" s="16">
        <v>2</v>
      </c>
      <c r="V15" s="16">
        <v>1</v>
      </c>
      <c r="W15" s="16">
        <v>1</v>
      </c>
      <c r="X15" s="16">
        <v>1</v>
      </c>
      <c r="Y15" s="17">
        <f t="shared" si="6"/>
        <v>14</v>
      </c>
      <c r="Z15" s="18">
        <f t="shared" si="7"/>
        <v>1.1666666666666667</v>
      </c>
      <c r="AA15" s="19" t="str">
        <f t="shared" si="1"/>
        <v>І ур</v>
      </c>
      <c r="AB15" s="16">
        <v>1</v>
      </c>
      <c r="AC15" s="16">
        <v>2</v>
      </c>
      <c r="AD15" s="16">
        <v>2</v>
      </c>
      <c r="AE15" s="16">
        <v>1</v>
      </c>
      <c r="AF15" s="16">
        <v>1</v>
      </c>
      <c r="AG15" s="16">
        <v>1</v>
      </c>
      <c r="AH15" s="16">
        <v>2</v>
      </c>
      <c r="AI15" s="16">
        <v>1</v>
      </c>
      <c r="AJ15" s="17">
        <f t="shared" si="8"/>
        <v>11</v>
      </c>
      <c r="AK15" s="18">
        <f t="shared" si="9"/>
        <v>1.375</v>
      </c>
      <c r="AL15" s="19" t="str">
        <f t="shared" si="2"/>
        <v>І ур</v>
      </c>
      <c r="AM15" s="20">
        <f t="shared" si="10"/>
        <v>36</v>
      </c>
      <c r="AN15" s="21">
        <f t="shared" si="11"/>
        <v>1.3846153846153846</v>
      </c>
      <c r="AO15" s="19" t="str">
        <f t="shared" si="3"/>
        <v>І ур</v>
      </c>
    </row>
    <row r="16" spans="1:42" x14ac:dyDescent="0.25">
      <c r="B16" s="16">
        <v>8</v>
      </c>
      <c r="C16" s="16" t="s">
        <v>48</v>
      </c>
      <c r="D16" s="16">
        <v>1</v>
      </c>
      <c r="E16" s="16">
        <v>1</v>
      </c>
      <c r="F16" s="16">
        <v>1</v>
      </c>
      <c r="G16" s="16">
        <v>1</v>
      </c>
      <c r="H16" s="16">
        <v>1</v>
      </c>
      <c r="I16" s="16">
        <v>1</v>
      </c>
      <c r="J16" s="17">
        <f t="shared" si="4"/>
        <v>6</v>
      </c>
      <c r="K16" s="18">
        <f t="shared" si="5"/>
        <v>1</v>
      </c>
      <c r="L16" s="19" t="str">
        <f t="shared" si="0"/>
        <v>І ур</v>
      </c>
      <c r="M16" s="16">
        <v>1</v>
      </c>
      <c r="N16" s="16">
        <v>2</v>
      </c>
      <c r="O16" s="16">
        <v>1</v>
      </c>
      <c r="P16" s="16">
        <v>2</v>
      </c>
      <c r="Q16" s="16">
        <v>1</v>
      </c>
      <c r="R16" s="16">
        <v>1</v>
      </c>
      <c r="S16" s="16">
        <v>2</v>
      </c>
      <c r="T16" s="16">
        <v>1</v>
      </c>
      <c r="U16" s="16">
        <v>1</v>
      </c>
      <c r="V16" s="16">
        <v>1</v>
      </c>
      <c r="W16" s="16">
        <v>1</v>
      </c>
      <c r="X16" s="16">
        <v>1</v>
      </c>
      <c r="Y16" s="17">
        <f t="shared" si="6"/>
        <v>15</v>
      </c>
      <c r="Z16" s="18">
        <f t="shared" si="7"/>
        <v>1.25</v>
      </c>
      <c r="AA16" s="19" t="str">
        <f t="shared" si="1"/>
        <v>І ур</v>
      </c>
      <c r="AB16" s="16">
        <v>1</v>
      </c>
      <c r="AC16" s="16">
        <v>1</v>
      </c>
      <c r="AD16" s="16">
        <v>1</v>
      </c>
      <c r="AE16" s="16">
        <v>1</v>
      </c>
      <c r="AF16" s="16">
        <v>22</v>
      </c>
      <c r="AG16" s="16">
        <v>1</v>
      </c>
      <c r="AH16" s="16">
        <v>1</v>
      </c>
      <c r="AI16" s="16">
        <v>2</v>
      </c>
      <c r="AJ16" s="17">
        <f t="shared" si="8"/>
        <v>30</v>
      </c>
      <c r="AK16" s="18">
        <f t="shared" si="9"/>
        <v>3.75</v>
      </c>
      <c r="AL16" s="19" t="str">
        <f t="shared" si="2"/>
        <v>ІІІ ур</v>
      </c>
      <c r="AM16" s="20">
        <f t="shared" si="10"/>
        <v>51</v>
      </c>
      <c r="AN16" s="21">
        <f t="shared" si="11"/>
        <v>1.9615384615384615</v>
      </c>
      <c r="AO16" s="19" t="str">
        <f t="shared" si="3"/>
        <v>ІІ ур</v>
      </c>
    </row>
    <row r="17" spans="2:41" x14ac:dyDescent="0.25">
      <c r="B17" s="16">
        <v>9</v>
      </c>
      <c r="C17" s="16" t="s">
        <v>49</v>
      </c>
      <c r="D17" s="16">
        <v>1</v>
      </c>
      <c r="E17" s="16">
        <v>1</v>
      </c>
      <c r="F17" s="16">
        <v>1</v>
      </c>
      <c r="G17" s="16">
        <v>1</v>
      </c>
      <c r="H17" s="16">
        <v>1</v>
      </c>
      <c r="I17" s="16">
        <v>1</v>
      </c>
      <c r="J17" s="17">
        <f t="shared" si="4"/>
        <v>6</v>
      </c>
      <c r="K17" s="18">
        <f t="shared" si="5"/>
        <v>1</v>
      </c>
      <c r="L17" s="19" t="str">
        <f t="shared" si="0"/>
        <v>І ур</v>
      </c>
      <c r="M17" s="16">
        <v>1</v>
      </c>
      <c r="N17" s="16">
        <v>1</v>
      </c>
      <c r="O17" s="16">
        <v>1</v>
      </c>
      <c r="P17" s="16">
        <v>1</v>
      </c>
      <c r="Q17" s="16">
        <v>1</v>
      </c>
      <c r="R17" s="16">
        <v>1</v>
      </c>
      <c r="S17" s="16">
        <v>1</v>
      </c>
      <c r="T17" s="16">
        <v>1</v>
      </c>
      <c r="U17" s="16">
        <v>2</v>
      </c>
      <c r="V17" s="16">
        <v>1</v>
      </c>
      <c r="W17" s="16">
        <v>1</v>
      </c>
      <c r="X17" s="16">
        <v>1</v>
      </c>
      <c r="Y17" s="17">
        <f t="shared" si="6"/>
        <v>13</v>
      </c>
      <c r="Z17" s="18">
        <f t="shared" si="7"/>
        <v>1.0833333333333333</v>
      </c>
      <c r="AA17" s="19" t="str">
        <f t="shared" si="1"/>
        <v>І ур</v>
      </c>
      <c r="AB17" s="16">
        <v>1</v>
      </c>
      <c r="AC17" s="16">
        <v>1</v>
      </c>
      <c r="AD17" s="16">
        <v>1</v>
      </c>
      <c r="AE17" s="16">
        <v>1</v>
      </c>
      <c r="AF17" s="16">
        <v>1</v>
      </c>
      <c r="AG17" s="16">
        <v>2</v>
      </c>
      <c r="AH17" s="16">
        <v>1</v>
      </c>
      <c r="AI17" s="16">
        <v>1</v>
      </c>
      <c r="AJ17" s="17">
        <f t="shared" si="8"/>
        <v>9</v>
      </c>
      <c r="AK17" s="18">
        <f t="shared" si="9"/>
        <v>1.125</v>
      </c>
      <c r="AL17" s="19" t="str">
        <f t="shared" si="2"/>
        <v>І ур</v>
      </c>
      <c r="AM17" s="20">
        <f t="shared" si="10"/>
        <v>28</v>
      </c>
      <c r="AN17" s="21">
        <f t="shared" si="11"/>
        <v>1.0769230769230769</v>
      </c>
      <c r="AO17" s="19" t="str">
        <f t="shared" si="3"/>
        <v>І ур</v>
      </c>
    </row>
    <row r="18" spans="2:41" x14ac:dyDescent="0.25">
      <c r="B18" s="16">
        <v>10</v>
      </c>
      <c r="C18" s="16" t="s">
        <v>50</v>
      </c>
      <c r="D18" s="16">
        <v>1</v>
      </c>
      <c r="E18" s="16">
        <v>1</v>
      </c>
      <c r="F18" s="16">
        <v>1</v>
      </c>
      <c r="G18" s="16">
        <v>1</v>
      </c>
      <c r="H18" s="16">
        <v>1</v>
      </c>
      <c r="I18" s="16">
        <v>1</v>
      </c>
      <c r="J18" s="17">
        <f t="shared" si="4"/>
        <v>6</v>
      </c>
      <c r="K18" s="18">
        <f t="shared" si="5"/>
        <v>1</v>
      </c>
      <c r="L18" s="19" t="str">
        <f t="shared" si="0"/>
        <v>І ур</v>
      </c>
      <c r="M18" s="16">
        <v>1</v>
      </c>
      <c r="N18" s="16">
        <v>2</v>
      </c>
      <c r="O18" s="16">
        <v>1</v>
      </c>
      <c r="P18" s="16">
        <v>2</v>
      </c>
      <c r="Q18" s="16">
        <v>2</v>
      </c>
      <c r="R18" s="16">
        <v>2</v>
      </c>
      <c r="S18" s="16">
        <v>2</v>
      </c>
      <c r="T18" s="16">
        <v>1</v>
      </c>
      <c r="U18" s="16">
        <v>1</v>
      </c>
      <c r="V18" s="16">
        <v>1</v>
      </c>
      <c r="W18" s="16">
        <v>1</v>
      </c>
      <c r="X18" s="16">
        <v>1</v>
      </c>
      <c r="Y18" s="17">
        <f t="shared" si="6"/>
        <v>17</v>
      </c>
      <c r="Z18" s="18">
        <f t="shared" si="7"/>
        <v>1.4166666666666667</v>
      </c>
      <c r="AA18" s="19" t="str">
        <f t="shared" si="1"/>
        <v>І ур</v>
      </c>
      <c r="AB18" s="16">
        <v>1</v>
      </c>
      <c r="AC18" s="16">
        <v>2</v>
      </c>
      <c r="AD18" s="16">
        <v>1</v>
      </c>
      <c r="AE18" s="16">
        <v>2</v>
      </c>
      <c r="AF18" s="16">
        <v>1</v>
      </c>
      <c r="AG18" s="16">
        <v>1</v>
      </c>
      <c r="AH18" s="16">
        <v>1</v>
      </c>
      <c r="AI18" s="16">
        <v>1</v>
      </c>
      <c r="AJ18" s="17">
        <f t="shared" si="8"/>
        <v>10</v>
      </c>
      <c r="AK18" s="18">
        <f t="shared" si="9"/>
        <v>1.25</v>
      </c>
      <c r="AL18" s="19" t="str">
        <f t="shared" si="2"/>
        <v>І ур</v>
      </c>
      <c r="AM18" s="20">
        <f t="shared" si="10"/>
        <v>33</v>
      </c>
      <c r="AN18" s="21">
        <f t="shared" si="11"/>
        <v>1.2692307692307692</v>
      </c>
      <c r="AO18" s="19" t="str">
        <f t="shared" si="3"/>
        <v>І ур</v>
      </c>
    </row>
    <row r="19" spans="2:41" x14ac:dyDescent="0.25">
      <c r="B19" s="16">
        <v>11</v>
      </c>
      <c r="C19" s="16" t="s">
        <v>51</v>
      </c>
      <c r="D19" s="16">
        <v>1</v>
      </c>
      <c r="E19" s="16">
        <v>1</v>
      </c>
      <c r="F19" s="16">
        <v>1</v>
      </c>
      <c r="G19" s="16">
        <v>1</v>
      </c>
      <c r="H19" s="16">
        <v>1</v>
      </c>
      <c r="I19" s="16">
        <v>1</v>
      </c>
      <c r="J19" s="17">
        <f t="shared" si="4"/>
        <v>6</v>
      </c>
      <c r="K19" s="18">
        <f t="shared" si="5"/>
        <v>1</v>
      </c>
      <c r="L19" s="19" t="str">
        <f t="shared" si="0"/>
        <v>І ур</v>
      </c>
      <c r="M19" s="16">
        <v>1</v>
      </c>
      <c r="N19" s="16">
        <v>1</v>
      </c>
      <c r="O19" s="16">
        <v>1</v>
      </c>
      <c r="P19" s="16">
        <v>1</v>
      </c>
      <c r="Q19" s="16">
        <v>1</v>
      </c>
      <c r="R19" s="16">
        <v>1</v>
      </c>
      <c r="S19" s="16">
        <v>1</v>
      </c>
      <c r="T19" s="16">
        <v>1</v>
      </c>
      <c r="U19" s="16">
        <v>1</v>
      </c>
      <c r="V19" s="16">
        <v>1</v>
      </c>
      <c r="W19" s="16">
        <v>1</v>
      </c>
      <c r="X19" s="16">
        <v>1</v>
      </c>
      <c r="Y19" s="17">
        <f t="shared" si="6"/>
        <v>12</v>
      </c>
      <c r="Z19" s="18">
        <f t="shared" si="7"/>
        <v>1</v>
      </c>
      <c r="AA19" s="19" t="str">
        <f t="shared" si="1"/>
        <v>І ур</v>
      </c>
      <c r="AB19" s="16">
        <v>1</v>
      </c>
      <c r="AC19" s="16">
        <v>1</v>
      </c>
      <c r="AD19" s="16">
        <v>1</v>
      </c>
      <c r="AE19" s="16">
        <v>1</v>
      </c>
      <c r="AF19" s="16">
        <v>1</v>
      </c>
      <c r="AG19" s="16">
        <v>1</v>
      </c>
      <c r="AH19" s="16">
        <v>1</v>
      </c>
      <c r="AI19" s="16">
        <v>1</v>
      </c>
      <c r="AJ19" s="17">
        <f t="shared" si="8"/>
        <v>8</v>
      </c>
      <c r="AK19" s="18">
        <f t="shared" si="9"/>
        <v>1</v>
      </c>
      <c r="AL19" s="19" t="str">
        <f t="shared" si="2"/>
        <v>І ур</v>
      </c>
      <c r="AM19" s="20">
        <f t="shared" si="10"/>
        <v>26</v>
      </c>
      <c r="AN19" s="21">
        <f t="shared" si="11"/>
        <v>1</v>
      </c>
      <c r="AO19" s="19" t="str">
        <f t="shared" si="3"/>
        <v>І ур</v>
      </c>
    </row>
    <row r="20" spans="2:41" x14ac:dyDescent="0.25">
      <c r="B20" s="16">
        <v>12</v>
      </c>
      <c r="C20" s="16"/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7">
        <f t="shared" si="4"/>
        <v>0</v>
      </c>
      <c r="K20" s="18">
        <f t="shared" si="5"/>
        <v>0</v>
      </c>
      <c r="L20" s="19" t="e">
        <f t="shared" si="0"/>
        <v>#N/A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7">
        <f t="shared" si="6"/>
        <v>0</v>
      </c>
      <c r="Z20" s="18">
        <f t="shared" si="7"/>
        <v>0</v>
      </c>
      <c r="AA20" s="19" t="e">
        <f t="shared" si="1"/>
        <v>#N/A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7">
        <f t="shared" si="8"/>
        <v>0</v>
      </c>
      <c r="AK20" s="18">
        <f t="shared" si="9"/>
        <v>0</v>
      </c>
      <c r="AL20" s="19" t="e">
        <f t="shared" si="2"/>
        <v>#N/A</v>
      </c>
      <c r="AM20" s="20">
        <f t="shared" si="10"/>
        <v>0</v>
      </c>
      <c r="AN20" s="21">
        <f t="shared" si="11"/>
        <v>0</v>
      </c>
      <c r="AO20" s="19" t="e">
        <f t="shared" si="3"/>
        <v>#N/A</v>
      </c>
    </row>
    <row r="21" spans="2:41" x14ac:dyDescent="0.25">
      <c r="B21" s="16">
        <v>13</v>
      </c>
      <c r="C21" s="16"/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7">
        <f t="shared" si="4"/>
        <v>0</v>
      </c>
      <c r="K21" s="18">
        <f t="shared" si="5"/>
        <v>0</v>
      </c>
      <c r="L21" s="19" t="e">
        <f t="shared" si="0"/>
        <v>#N/A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7">
        <f t="shared" si="6"/>
        <v>0</v>
      </c>
      <c r="Z21" s="18">
        <f t="shared" si="7"/>
        <v>0</v>
      </c>
      <c r="AA21" s="19" t="e">
        <f t="shared" si="1"/>
        <v>#N/A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7">
        <f t="shared" si="8"/>
        <v>0</v>
      </c>
      <c r="AK21" s="18">
        <f t="shared" si="9"/>
        <v>0</v>
      </c>
      <c r="AL21" s="19" t="e">
        <f t="shared" si="2"/>
        <v>#N/A</v>
      </c>
      <c r="AM21" s="20">
        <f t="shared" si="10"/>
        <v>0</v>
      </c>
      <c r="AN21" s="21">
        <f t="shared" si="11"/>
        <v>0</v>
      </c>
      <c r="AO21" s="19" t="e">
        <f t="shared" si="3"/>
        <v>#N/A</v>
      </c>
    </row>
    <row r="22" spans="2:41" x14ac:dyDescent="0.25">
      <c r="B22" s="16">
        <v>14</v>
      </c>
      <c r="C22" s="16"/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7">
        <f t="shared" si="4"/>
        <v>0</v>
      </c>
      <c r="K22" s="18">
        <f t="shared" si="5"/>
        <v>0</v>
      </c>
      <c r="L22" s="19" t="e">
        <f t="shared" si="0"/>
        <v>#N/A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7">
        <f t="shared" si="6"/>
        <v>0</v>
      </c>
      <c r="Z22" s="18">
        <f t="shared" si="7"/>
        <v>0</v>
      </c>
      <c r="AA22" s="19" t="e">
        <f t="shared" si="1"/>
        <v>#N/A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7">
        <f t="shared" si="8"/>
        <v>0</v>
      </c>
      <c r="AK22" s="18">
        <f t="shared" si="9"/>
        <v>0</v>
      </c>
      <c r="AL22" s="19" t="e">
        <f t="shared" si="2"/>
        <v>#N/A</v>
      </c>
      <c r="AM22" s="20">
        <f t="shared" si="10"/>
        <v>0</v>
      </c>
      <c r="AN22" s="21">
        <f t="shared" si="11"/>
        <v>0</v>
      </c>
      <c r="AO22" s="19" t="e">
        <f t="shared" si="3"/>
        <v>#N/A</v>
      </c>
    </row>
    <row r="23" spans="2:41" x14ac:dyDescent="0.25">
      <c r="B23" s="16">
        <v>15</v>
      </c>
      <c r="C23" s="16"/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7">
        <f t="shared" si="4"/>
        <v>0</v>
      </c>
      <c r="K23" s="18">
        <f t="shared" si="5"/>
        <v>0</v>
      </c>
      <c r="L23" s="19" t="e">
        <f t="shared" si="0"/>
        <v>#N/A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7">
        <f t="shared" si="6"/>
        <v>0</v>
      </c>
      <c r="Z23" s="18">
        <f t="shared" si="7"/>
        <v>0</v>
      </c>
      <c r="AA23" s="19" t="e">
        <f t="shared" si="1"/>
        <v>#N/A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7">
        <f t="shared" si="8"/>
        <v>0</v>
      </c>
      <c r="AK23" s="18">
        <f t="shared" si="9"/>
        <v>0</v>
      </c>
      <c r="AL23" s="19" t="e">
        <f t="shared" si="2"/>
        <v>#N/A</v>
      </c>
      <c r="AM23" s="20">
        <f t="shared" si="10"/>
        <v>0</v>
      </c>
      <c r="AN23" s="21">
        <f t="shared" si="11"/>
        <v>0</v>
      </c>
      <c r="AO23" s="19" t="e">
        <f t="shared" si="3"/>
        <v>#N/A</v>
      </c>
    </row>
    <row r="24" spans="2:41" x14ac:dyDescent="0.25">
      <c r="B24" s="16">
        <v>16</v>
      </c>
      <c r="C24" s="16"/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7">
        <f t="shared" si="4"/>
        <v>0</v>
      </c>
      <c r="K24" s="18">
        <f t="shared" si="5"/>
        <v>0</v>
      </c>
      <c r="L24" s="19" t="e">
        <f t="shared" si="0"/>
        <v>#N/A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7">
        <f t="shared" si="6"/>
        <v>0</v>
      </c>
      <c r="Z24" s="18">
        <f t="shared" si="7"/>
        <v>0</v>
      </c>
      <c r="AA24" s="19" t="e">
        <f t="shared" si="1"/>
        <v>#N/A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7">
        <f t="shared" si="8"/>
        <v>0</v>
      </c>
      <c r="AK24" s="18">
        <f t="shared" si="9"/>
        <v>0</v>
      </c>
      <c r="AL24" s="19" t="e">
        <f t="shared" si="2"/>
        <v>#N/A</v>
      </c>
      <c r="AM24" s="20">
        <f t="shared" si="10"/>
        <v>0</v>
      </c>
      <c r="AN24" s="21">
        <f t="shared" si="11"/>
        <v>0</v>
      </c>
      <c r="AO24" s="19" t="e">
        <f t="shared" si="3"/>
        <v>#N/A</v>
      </c>
    </row>
    <row r="25" spans="2:41" x14ac:dyDescent="0.25">
      <c r="B25" s="16">
        <v>17</v>
      </c>
      <c r="C25" s="16"/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7">
        <f t="shared" si="4"/>
        <v>0</v>
      </c>
      <c r="K25" s="18">
        <f t="shared" si="5"/>
        <v>0</v>
      </c>
      <c r="L25" s="19" t="e">
        <f t="shared" si="0"/>
        <v>#N/A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7">
        <f t="shared" si="6"/>
        <v>0</v>
      </c>
      <c r="Z25" s="18">
        <f t="shared" si="7"/>
        <v>0</v>
      </c>
      <c r="AA25" s="19" t="e">
        <f t="shared" si="1"/>
        <v>#N/A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7">
        <f t="shared" si="8"/>
        <v>0</v>
      </c>
      <c r="AK25" s="18">
        <f t="shared" si="9"/>
        <v>0</v>
      </c>
      <c r="AL25" s="19" t="e">
        <f t="shared" si="2"/>
        <v>#N/A</v>
      </c>
      <c r="AM25" s="20">
        <f t="shared" si="10"/>
        <v>0</v>
      </c>
      <c r="AN25" s="21">
        <f t="shared" si="11"/>
        <v>0</v>
      </c>
      <c r="AO25" s="19" t="e">
        <f t="shared" si="3"/>
        <v>#N/A</v>
      </c>
    </row>
    <row r="26" spans="2:41" x14ac:dyDescent="0.25">
      <c r="B26" s="16">
        <v>18</v>
      </c>
      <c r="C26" s="16"/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7">
        <f t="shared" si="4"/>
        <v>0</v>
      </c>
      <c r="K26" s="18">
        <f t="shared" si="5"/>
        <v>0</v>
      </c>
      <c r="L26" s="19" t="e">
        <f t="shared" si="0"/>
        <v>#N/A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7">
        <f t="shared" si="6"/>
        <v>0</v>
      </c>
      <c r="Z26" s="18">
        <f t="shared" si="7"/>
        <v>0</v>
      </c>
      <c r="AA26" s="19" t="e">
        <f t="shared" si="1"/>
        <v>#N/A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7">
        <f t="shared" si="8"/>
        <v>0</v>
      </c>
      <c r="AK26" s="18">
        <f t="shared" si="9"/>
        <v>0</v>
      </c>
      <c r="AL26" s="19" t="e">
        <f t="shared" si="2"/>
        <v>#N/A</v>
      </c>
      <c r="AM26" s="20">
        <f t="shared" si="10"/>
        <v>0</v>
      </c>
      <c r="AN26" s="21">
        <f t="shared" si="11"/>
        <v>0</v>
      </c>
      <c r="AO26" s="19" t="e">
        <f t="shared" si="3"/>
        <v>#N/A</v>
      </c>
    </row>
    <row r="27" spans="2:41" x14ac:dyDescent="0.25">
      <c r="B27" s="16">
        <v>19</v>
      </c>
      <c r="C27" s="16"/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7">
        <f t="shared" si="4"/>
        <v>0</v>
      </c>
      <c r="K27" s="18">
        <f t="shared" si="5"/>
        <v>0</v>
      </c>
      <c r="L27" s="19" t="e">
        <f t="shared" si="0"/>
        <v>#N/A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7">
        <f t="shared" si="6"/>
        <v>0</v>
      </c>
      <c r="Z27" s="18">
        <f t="shared" si="7"/>
        <v>0</v>
      </c>
      <c r="AA27" s="19" t="e">
        <f t="shared" si="1"/>
        <v>#N/A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7">
        <f t="shared" si="8"/>
        <v>0</v>
      </c>
      <c r="AK27" s="18">
        <f t="shared" si="9"/>
        <v>0</v>
      </c>
      <c r="AL27" s="19" t="e">
        <f t="shared" si="2"/>
        <v>#N/A</v>
      </c>
      <c r="AM27" s="20">
        <f t="shared" si="10"/>
        <v>0</v>
      </c>
      <c r="AN27" s="21">
        <f t="shared" si="11"/>
        <v>0</v>
      </c>
      <c r="AO27" s="19" t="e">
        <f t="shared" si="3"/>
        <v>#N/A</v>
      </c>
    </row>
    <row r="28" spans="2:41" x14ac:dyDescent="0.25">
      <c r="B28" s="16">
        <v>20</v>
      </c>
      <c r="C28" s="16"/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7">
        <f t="shared" si="4"/>
        <v>0</v>
      </c>
      <c r="K28" s="18">
        <f t="shared" si="5"/>
        <v>0</v>
      </c>
      <c r="L28" s="19" t="e">
        <f t="shared" si="0"/>
        <v>#N/A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7">
        <f t="shared" si="6"/>
        <v>0</v>
      </c>
      <c r="Z28" s="18">
        <f t="shared" si="7"/>
        <v>0</v>
      </c>
      <c r="AA28" s="19" t="e">
        <f t="shared" si="1"/>
        <v>#N/A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7">
        <f t="shared" si="8"/>
        <v>0</v>
      </c>
      <c r="AK28" s="18">
        <f t="shared" si="9"/>
        <v>0</v>
      </c>
      <c r="AL28" s="19" t="e">
        <f t="shared" si="2"/>
        <v>#N/A</v>
      </c>
      <c r="AM28" s="20">
        <f t="shared" si="10"/>
        <v>0</v>
      </c>
      <c r="AN28" s="21">
        <f t="shared" si="11"/>
        <v>0</v>
      </c>
      <c r="AO28" s="19" t="e">
        <f t="shared" si="3"/>
        <v>#N/A</v>
      </c>
    </row>
    <row r="29" spans="2:41" x14ac:dyDescent="0.25">
      <c r="B29" s="16">
        <v>21</v>
      </c>
      <c r="C29" s="16"/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7">
        <f t="shared" si="4"/>
        <v>0</v>
      </c>
      <c r="K29" s="18">
        <f t="shared" si="5"/>
        <v>0</v>
      </c>
      <c r="L29" s="19" t="e">
        <f t="shared" si="0"/>
        <v>#N/A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7">
        <f t="shared" si="6"/>
        <v>0</v>
      </c>
      <c r="Z29" s="18">
        <f t="shared" si="7"/>
        <v>0</v>
      </c>
      <c r="AA29" s="19" t="e">
        <f t="shared" si="1"/>
        <v>#N/A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7">
        <f t="shared" si="8"/>
        <v>0</v>
      </c>
      <c r="AK29" s="18">
        <f t="shared" si="9"/>
        <v>0</v>
      </c>
      <c r="AL29" s="19" t="e">
        <f t="shared" si="2"/>
        <v>#N/A</v>
      </c>
      <c r="AM29" s="20">
        <f t="shared" si="10"/>
        <v>0</v>
      </c>
      <c r="AN29" s="21">
        <f t="shared" si="11"/>
        <v>0</v>
      </c>
      <c r="AO29" s="19" t="e">
        <f t="shared" si="3"/>
        <v>#N/A</v>
      </c>
    </row>
    <row r="30" spans="2:41" x14ac:dyDescent="0.25">
      <c r="B30" s="16">
        <v>22</v>
      </c>
      <c r="C30" s="16"/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7">
        <f t="shared" si="4"/>
        <v>0</v>
      </c>
      <c r="K30" s="18">
        <f t="shared" si="5"/>
        <v>0</v>
      </c>
      <c r="L30" s="19" t="e">
        <f t="shared" si="0"/>
        <v>#N/A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7">
        <f t="shared" si="6"/>
        <v>0</v>
      </c>
      <c r="Z30" s="18">
        <f t="shared" si="7"/>
        <v>0</v>
      </c>
      <c r="AA30" s="19" t="e">
        <f t="shared" si="1"/>
        <v>#N/A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7">
        <f t="shared" si="8"/>
        <v>0</v>
      </c>
      <c r="AK30" s="18">
        <f t="shared" si="9"/>
        <v>0</v>
      </c>
      <c r="AL30" s="19" t="e">
        <f t="shared" si="2"/>
        <v>#N/A</v>
      </c>
      <c r="AM30" s="20">
        <f t="shared" si="10"/>
        <v>0</v>
      </c>
      <c r="AN30" s="21">
        <f t="shared" si="11"/>
        <v>0</v>
      </c>
      <c r="AO30" s="19" t="e">
        <f t="shared" si="3"/>
        <v>#N/A</v>
      </c>
    </row>
    <row r="31" spans="2:41" x14ac:dyDescent="0.25">
      <c r="B31" s="16">
        <v>23</v>
      </c>
      <c r="C31" s="16"/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7">
        <f t="shared" si="4"/>
        <v>0</v>
      </c>
      <c r="K31" s="18">
        <f t="shared" si="5"/>
        <v>0</v>
      </c>
      <c r="L31" s="19" t="e">
        <f t="shared" si="0"/>
        <v>#N/A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7">
        <f t="shared" si="6"/>
        <v>0</v>
      </c>
      <c r="Z31" s="18">
        <f t="shared" si="7"/>
        <v>0</v>
      </c>
      <c r="AA31" s="19" t="e">
        <f t="shared" si="1"/>
        <v>#N/A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7">
        <f t="shared" si="8"/>
        <v>0</v>
      </c>
      <c r="AK31" s="18">
        <f t="shared" si="9"/>
        <v>0</v>
      </c>
      <c r="AL31" s="19" t="e">
        <f t="shared" si="2"/>
        <v>#N/A</v>
      </c>
      <c r="AM31" s="20">
        <f t="shared" si="10"/>
        <v>0</v>
      </c>
      <c r="AN31" s="21">
        <f t="shared" si="11"/>
        <v>0</v>
      </c>
      <c r="AO31" s="19" t="e">
        <f t="shared" si="3"/>
        <v>#N/A</v>
      </c>
    </row>
    <row r="32" spans="2:41" x14ac:dyDescent="0.25">
      <c r="B32" s="16">
        <v>24</v>
      </c>
      <c r="C32" s="16"/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7">
        <f t="shared" si="4"/>
        <v>0</v>
      </c>
      <c r="K32" s="18">
        <f t="shared" si="5"/>
        <v>0</v>
      </c>
      <c r="L32" s="19" t="e">
        <f t="shared" si="0"/>
        <v>#N/A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7">
        <f t="shared" si="6"/>
        <v>0</v>
      </c>
      <c r="Z32" s="18">
        <f t="shared" si="7"/>
        <v>0</v>
      </c>
      <c r="AA32" s="19" t="e">
        <f t="shared" si="1"/>
        <v>#N/A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7">
        <f t="shared" si="8"/>
        <v>0</v>
      </c>
      <c r="AK32" s="18">
        <f t="shared" si="9"/>
        <v>0</v>
      </c>
      <c r="AL32" s="19" t="e">
        <f t="shared" si="2"/>
        <v>#N/A</v>
      </c>
      <c r="AM32" s="20">
        <f t="shared" si="10"/>
        <v>0</v>
      </c>
      <c r="AN32" s="21">
        <f t="shared" si="11"/>
        <v>0</v>
      </c>
      <c r="AO32" s="19" t="e">
        <f t="shared" si="3"/>
        <v>#N/A</v>
      </c>
    </row>
    <row r="33" spans="2:41" x14ac:dyDescent="0.25">
      <c r="B33" s="16">
        <v>25</v>
      </c>
      <c r="C33" s="16"/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7">
        <f t="shared" si="4"/>
        <v>0</v>
      </c>
      <c r="K33" s="18">
        <f t="shared" si="5"/>
        <v>0</v>
      </c>
      <c r="L33" s="19" t="e">
        <f t="shared" si="0"/>
        <v>#N/A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7">
        <f t="shared" si="6"/>
        <v>0</v>
      </c>
      <c r="Z33" s="18">
        <f t="shared" si="7"/>
        <v>0</v>
      </c>
      <c r="AA33" s="19" t="e">
        <f t="shared" si="1"/>
        <v>#N/A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7">
        <f t="shared" si="8"/>
        <v>0</v>
      </c>
      <c r="AK33" s="18">
        <f t="shared" si="9"/>
        <v>0</v>
      </c>
      <c r="AL33" s="19" t="e">
        <f t="shared" si="2"/>
        <v>#N/A</v>
      </c>
      <c r="AM33" s="20">
        <f t="shared" si="10"/>
        <v>0</v>
      </c>
      <c r="AN33" s="21">
        <f t="shared" si="11"/>
        <v>0</v>
      </c>
      <c r="AO33" s="19" t="e">
        <f t="shared" si="3"/>
        <v>#N/A</v>
      </c>
    </row>
    <row r="34" spans="2:41" x14ac:dyDescent="0.25">
      <c r="B34" s="16">
        <v>26</v>
      </c>
      <c r="C34" s="16"/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7">
        <f t="shared" si="4"/>
        <v>0</v>
      </c>
      <c r="K34" s="18">
        <f t="shared" si="5"/>
        <v>0</v>
      </c>
      <c r="L34" s="19" t="e">
        <f t="shared" si="0"/>
        <v>#N/A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7">
        <f t="shared" si="6"/>
        <v>0</v>
      </c>
      <c r="Z34" s="18">
        <f t="shared" si="7"/>
        <v>0</v>
      </c>
      <c r="AA34" s="19" t="e">
        <f t="shared" si="1"/>
        <v>#N/A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7">
        <f t="shared" si="8"/>
        <v>0</v>
      </c>
      <c r="AK34" s="18">
        <f t="shared" si="9"/>
        <v>0</v>
      </c>
      <c r="AL34" s="19" t="e">
        <f t="shared" si="2"/>
        <v>#N/A</v>
      </c>
      <c r="AM34" s="20">
        <f t="shared" si="10"/>
        <v>0</v>
      </c>
      <c r="AN34" s="21">
        <f t="shared" si="11"/>
        <v>0</v>
      </c>
      <c r="AO34" s="19" t="e">
        <f t="shared" si="3"/>
        <v>#N/A</v>
      </c>
    </row>
    <row r="35" spans="2:41" x14ac:dyDescent="0.25">
      <c r="B35" s="16">
        <v>27</v>
      </c>
      <c r="C35" s="16"/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7">
        <f t="shared" si="4"/>
        <v>0</v>
      </c>
      <c r="K35" s="18">
        <f t="shared" si="5"/>
        <v>0</v>
      </c>
      <c r="L35" s="19" t="e">
        <f t="shared" si="0"/>
        <v>#N/A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7">
        <f t="shared" si="6"/>
        <v>0</v>
      </c>
      <c r="Z35" s="18">
        <f t="shared" si="7"/>
        <v>0</v>
      </c>
      <c r="AA35" s="19" t="e">
        <f t="shared" si="1"/>
        <v>#N/A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7">
        <f t="shared" si="8"/>
        <v>0</v>
      </c>
      <c r="AK35" s="18">
        <f t="shared" si="9"/>
        <v>0</v>
      </c>
      <c r="AL35" s="19" t="e">
        <f t="shared" si="2"/>
        <v>#N/A</v>
      </c>
      <c r="AM35" s="20">
        <f t="shared" si="10"/>
        <v>0</v>
      </c>
      <c r="AN35" s="21">
        <f t="shared" si="11"/>
        <v>0</v>
      </c>
      <c r="AO35" s="19" t="e">
        <f t="shared" si="3"/>
        <v>#N/A</v>
      </c>
    </row>
    <row r="36" spans="2:41" x14ac:dyDescent="0.25">
      <c r="B36" s="16">
        <v>28</v>
      </c>
      <c r="C36" s="16"/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7">
        <f t="shared" si="4"/>
        <v>0</v>
      </c>
      <c r="K36" s="18">
        <f t="shared" si="5"/>
        <v>0</v>
      </c>
      <c r="L36" s="19" t="e">
        <f t="shared" si="0"/>
        <v>#N/A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7">
        <f t="shared" si="6"/>
        <v>0</v>
      </c>
      <c r="Z36" s="18">
        <f t="shared" si="7"/>
        <v>0</v>
      </c>
      <c r="AA36" s="19" t="e">
        <f t="shared" si="1"/>
        <v>#N/A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7">
        <f t="shared" si="8"/>
        <v>0</v>
      </c>
      <c r="AK36" s="18">
        <f t="shared" si="9"/>
        <v>0</v>
      </c>
      <c r="AL36" s="19" t="e">
        <f t="shared" si="2"/>
        <v>#N/A</v>
      </c>
      <c r="AM36" s="20">
        <f t="shared" si="10"/>
        <v>0</v>
      </c>
      <c r="AN36" s="21">
        <f t="shared" si="11"/>
        <v>0</v>
      </c>
      <c r="AO36" s="19" t="e">
        <f t="shared" si="3"/>
        <v>#N/A</v>
      </c>
    </row>
    <row r="37" spans="2:41" x14ac:dyDescent="0.25">
      <c r="B37" s="16">
        <v>29</v>
      </c>
      <c r="C37" s="16"/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7">
        <f t="shared" si="4"/>
        <v>0</v>
      </c>
      <c r="K37" s="18">
        <f t="shared" si="5"/>
        <v>0</v>
      </c>
      <c r="L37" s="19" t="e">
        <f t="shared" si="0"/>
        <v>#N/A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7">
        <f t="shared" si="6"/>
        <v>0</v>
      </c>
      <c r="Z37" s="18">
        <f t="shared" si="7"/>
        <v>0</v>
      </c>
      <c r="AA37" s="19" t="e">
        <f t="shared" si="1"/>
        <v>#N/A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7">
        <f t="shared" si="8"/>
        <v>0</v>
      </c>
      <c r="AK37" s="18">
        <f t="shared" si="9"/>
        <v>0</v>
      </c>
      <c r="AL37" s="19" t="e">
        <f t="shared" si="2"/>
        <v>#N/A</v>
      </c>
      <c r="AM37" s="20">
        <f t="shared" si="10"/>
        <v>0</v>
      </c>
      <c r="AN37" s="21">
        <f t="shared" si="11"/>
        <v>0</v>
      </c>
      <c r="AO37" s="19" t="e">
        <f t="shared" si="3"/>
        <v>#N/A</v>
      </c>
    </row>
    <row r="38" spans="2:41" x14ac:dyDescent="0.25">
      <c r="B38" s="16">
        <v>30</v>
      </c>
      <c r="C38" s="16"/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7">
        <f t="shared" si="4"/>
        <v>0</v>
      </c>
      <c r="K38" s="18">
        <f t="shared" si="5"/>
        <v>0</v>
      </c>
      <c r="L38" s="19" t="e">
        <f t="shared" si="0"/>
        <v>#N/A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7">
        <f t="shared" si="6"/>
        <v>0</v>
      </c>
      <c r="Z38" s="18">
        <f t="shared" si="7"/>
        <v>0</v>
      </c>
      <c r="AA38" s="19" t="e">
        <f t="shared" si="1"/>
        <v>#N/A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7">
        <f t="shared" si="8"/>
        <v>0</v>
      </c>
      <c r="AK38" s="18">
        <f t="shared" si="9"/>
        <v>0</v>
      </c>
      <c r="AL38" s="19" t="e">
        <f t="shared" si="2"/>
        <v>#N/A</v>
      </c>
      <c r="AM38" s="20">
        <f t="shared" si="10"/>
        <v>0</v>
      </c>
      <c r="AN38" s="21">
        <f t="shared" si="11"/>
        <v>0</v>
      </c>
      <c r="AO38" s="19" t="e">
        <f t="shared" si="3"/>
        <v>#N/A</v>
      </c>
    </row>
    <row r="39" spans="2:41" x14ac:dyDescent="0.25">
      <c r="B39" s="22"/>
      <c r="C39" s="22"/>
      <c r="D39" s="23"/>
      <c r="E39" s="24"/>
      <c r="F39" s="24"/>
      <c r="G39" s="24"/>
      <c r="H39" s="24"/>
      <c r="I39" s="24"/>
      <c r="J39" s="25"/>
      <c r="K39" s="16" t="s">
        <v>52</v>
      </c>
      <c r="L39" s="26" t="s">
        <v>53</v>
      </c>
      <c r="M39" s="23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5"/>
      <c r="Z39" s="16" t="s">
        <v>52</v>
      </c>
      <c r="AA39" s="26" t="s">
        <v>53</v>
      </c>
      <c r="AB39" s="23"/>
      <c r="AC39" s="24"/>
      <c r="AD39" s="24"/>
      <c r="AE39" s="24"/>
      <c r="AF39" s="24"/>
      <c r="AG39" s="24"/>
      <c r="AH39" s="24"/>
      <c r="AI39" s="24"/>
      <c r="AJ39" s="25"/>
      <c r="AK39" s="16" t="s">
        <v>52</v>
      </c>
      <c r="AL39" s="26" t="s">
        <v>53</v>
      </c>
      <c r="AM39" s="27"/>
      <c r="AN39" s="27"/>
      <c r="AO39" s="27"/>
    </row>
    <row r="40" spans="2:41" x14ac:dyDescent="0.25">
      <c r="B40" s="28"/>
      <c r="C40" s="28"/>
      <c r="D40" s="23" t="s">
        <v>54</v>
      </c>
      <c r="E40" s="24"/>
      <c r="F40" s="24"/>
      <c r="G40" s="24"/>
      <c r="H40" s="24"/>
      <c r="I40" s="24"/>
      <c r="J40" s="25"/>
      <c r="K40" s="29">
        <f>COUNTA(C9:C38)</f>
        <v>11</v>
      </c>
      <c r="L40" s="29">
        <v>100</v>
      </c>
      <c r="M40" s="23" t="s">
        <v>54</v>
      </c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5"/>
      <c r="Z40" s="29">
        <f>COUNTA(C9:C38)</f>
        <v>11</v>
      </c>
      <c r="AA40" s="29">
        <v>100</v>
      </c>
      <c r="AB40" s="23" t="s">
        <v>54</v>
      </c>
      <c r="AC40" s="24"/>
      <c r="AD40" s="24"/>
      <c r="AE40" s="24"/>
      <c r="AF40" s="24"/>
      <c r="AG40" s="24"/>
      <c r="AH40" s="24"/>
      <c r="AI40" s="24"/>
      <c r="AJ40" s="25"/>
      <c r="AK40" s="29">
        <f>COUNTA(C9:C38)</f>
        <v>11</v>
      </c>
      <c r="AL40" s="29">
        <v>100</v>
      </c>
      <c r="AM40" s="27"/>
      <c r="AN40" s="27"/>
      <c r="AO40" s="27"/>
    </row>
    <row r="41" spans="2:41" x14ac:dyDescent="0.25">
      <c r="B41" s="28"/>
      <c r="C41" s="28"/>
      <c r="D41" s="23" t="s">
        <v>55</v>
      </c>
      <c r="E41" s="24"/>
      <c r="F41" s="24"/>
      <c r="G41" s="24"/>
      <c r="H41" s="24"/>
      <c r="I41" s="24"/>
      <c r="J41" s="25"/>
      <c r="K41" s="30">
        <f>COUNTIF(L9:L38,"І ур")</f>
        <v>8</v>
      </c>
      <c r="L41" s="31">
        <f>(K41/K40)*100</f>
        <v>72.727272727272734</v>
      </c>
      <c r="M41" s="23" t="s">
        <v>55</v>
      </c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5"/>
      <c r="Z41" s="30">
        <f>COUNTIF(AA9:AA38,"І ур")</f>
        <v>9</v>
      </c>
      <c r="AA41" s="31">
        <f>(Z41/Z40)*100</f>
        <v>81.818181818181827</v>
      </c>
      <c r="AB41" s="23" t="s">
        <v>55</v>
      </c>
      <c r="AC41" s="24"/>
      <c r="AD41" s="24"/>
      <c r="AE41" s="24"/>
      <c r="AF41" s="24"/>
      <c r="AG41" s="24"/>
      <c r="AH41" s="24"/>
      <c r="AI41" s="24"/>
      <c r="AJ41" s="25"/>
      <c r="AK41" s="30">
        <f>COUNTIF(AL9:AL38,"І ур")</f>
        <v>10</v>
      </c>
      <c r="AL41" s="31">
        <f>(AK41/AK40)*100</f>
        <v>90.909090909090907</v>
      </c>
      <c r="AM41" s="27"/>
      <c r="AN41" s="27"/>
      <c r="AO41" s="27"/>
    </row>
    <row r="42" spans="2:41" x14ac:dyDescent="0.25">
      <c r="B42" s="28"/>
      <c r="C42" s="28"/>
      <c r="D42" s="23" t="s">
        <v>56</v>
      </c>
      <c r="E42" s="24"/>
      <c r="F42" s="24"/>
      <c r="G42" s="24"/>
      <c r="H42" s="24"/>
      <c r="I42" s="24"/>
      <c r="J42" s="25"/>
      <c r="K42" s="30">
        <f>COUNTIF(L9:L38,"ІІ ур")</f>
        <v>3</v>
      </c>
      <c r="L42" s="31">
        <f>(K42/K40)*100</f>
        <v>27.27272727272727</v>
      </c>
      <c r="M42" s="23" t="s">
        <v>56</v>
      </c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5"/>
      <c r="Z42" s="30">
        <f>COUNTIF(AA9:AA38,"ІІ ур")</f>
        <v>2</v>
      </c>
      <c r="AA42" s="31">
        <f>(Z42/Z40)*100</f>
        <v>18.181818181818183</v>
      </c>
      <c r="AB42" s="23" t="s">
        <v>56</v>
      </c>
      <c r="AC42" s="24"/>
      <c r="AD42" s="24"/>
      <c r="AE42" s="24"/>
      <c r="AF42" s="24"/>
      <c r="AG42" s="24"/>
      <c r="AH42" s="24"/>
      <c r="AI42" s="24"/>
      <c r="AJ42" s="25"/>
      <c r="AK42" s="30">
        <f>COUNTIF(AL9:AL38,"ІІ ур")</f>
        <v>0</v>
      </c>
      <c r="AL42" s="31">
        <f>(AK42/AK40)*100</f>
        <v>0</v>
      </c>
      <c r="AM42" s="27"/>
      <c r="AN42" s="27"/>
      <c r="AO42" s="27"/>
    </row>
    <row r="43" spans="2:41" x14ac:dyDescent="0.25">
      <c r="B43" s="28"/>
      <c r="C43" s="28"/>
      <c r="D43" s="23" t="s">
        <v>57</v>
      </c>
      <c r="E43" s="24"/>
      <c r="F43" s="24"/>
      <c r="G43" s="24"/>
      <c r="H43" s="24"/>
      <c r="I43" s="24"/>
      <c r="J43" s="25"/>
      <c r="K43" s="30">
        <f>COUNTIF(L9:L38,"ІІІ ур")</f>
        <v>0</v>
      </c>
      <c r="L43" s="31">
        <f>(K43/K40)*100</f>
        <v>0</v>
      </c>
      <c r="M43" s="23" t="s">
        <v>57</v>
      </c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5"/>
      <c r="Z43" s="30">
        <f>COUNTIF(AA9:AA38,"ІІІ ур")</f>
        <v>0</v>
      </c>
      <c r="AA43" s="31">
        <f>(Z43/Z40)*100</f>
        <v>0</v>
      </c>
      <c r="AB43" s="23" t="s">
        <v>57</v>
      </c>
      <c r="AC43" s="24"/>
      <c r="AD43" s="24"/>
      <c r="AE43" s="24"/>
      <c r="AF43" s="24"/>
      <c r="AG43" s="24"/>
      <c r="AH43" s="24"/>
      <c r="AI43" s="24"/>
      <c r="AJ43" s="25"/>
      <c r="AK43" s="30">
        <f>COUNTIF(AL9:AL38,"ІІІ ур")</f>
        <v>1</v>
      </c>
      <c r="AL43" s="31">
        <f>(AK43/AK40)*100</f>
        <v>9.0909090909090917</v>
      </c>
      <c r="AM43" s="27"/>
      <c r="AN43" s="27"/>
      <c r="AO43" s="27"/>
    </row>
    <row r="44" spans="2:41" x14ac:dyDescent="0.25">
      <c r="B44" s="28"/>
      <c r="C44" s="28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29" t="s">
        <v>58</v>
      </c>
      <c r="AO44" s="29" t="s">
        <v>53</v>
      </c>
    </row>
    <row r="45" spans="2:41" x14ac:dyDescent="0.25">
      <c r="B45" s="28"/>
      <c r="C45" s="28"/>
      <c r="D45" s="33" t="s">
        <v>59</v>
      </c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5"/>
      <c r="AN45" s="29">
        <f>COUNTA(C9:C38)</f>
        <v>11</v>
      </c>
      <c r="AO45" s="29">
        <v>100</v>
      </c>
    </row>
    <row r="46" spans="2:41" x14ac:dyDescent="0.25">
      <c r="B46" s="28"/>
      <c r="C46" s="28"/>
      <c r="D46" s="36" t="s">
        <v>60</v>
      </c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0">
        <f>COUNTIF(AO9:AO38,"І ур")</f>
        <v>9</v>
      </c>
      <c r="AO46" s="31">
        <f>(AN46/AN45)*100</f>
        <v>81.818181818181827</v>
      </c>
    </row>
    <row r="47" spans="2:41" x14ac:dyDescent="0.25">
      <c r="B47" s="28"/>
      <c r="C47" s="28"/>
      <c r="D47" s="36" t="s">
        <v>61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0">
        <f>COUNTIF(AO9:AO38,"ІІ ур")</f>
        <v>2</v>
      </c>
      <c r="AO47" s="31">
        <f>(AN47/AN45)*100</f>
        <v>18.181818181818183</v>
      </c>
    </row>
    <row r="48" spans="2:41" x14ac:dyDescent="0.25">
      <c r="B48" s="37"/>
      <c r="C48" s="37"/>
      <c r="D48" s="36" t="s">
        <v>62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0">
        <f>COUNTIF(AO9:AO38,"ІІІ ур")</f>
        <v>0</v>
      </c>
      <c r="AO48" s="31">
        <f>(AN48/AN45)*100</f>
        <v>0</v>
      </c>
    </row>
    <row r="100" spans="10:11" x14ac:dyDescent="0.25">
      <c r="J100">
        <v>1</v>
      </c>
      <c r="K100" t="s">
        <v>63</v>
      </c>
    </row>
    <row r="101" spans="10:11" x14ac:dyDescent="0.25">
      <c r="J101">
        <v>1.6</v>
      </c>
      <c r="K101" t="s">
        <v>64</v>
      </c>
    </row>
    <row r="102" spans="10:11" x14ac:dyDescent="0.25">
      <c r="J102">
        <v>2.6</v>
      </c>
      <c r="K102" t="s">
        <v>65</v>
      </c>
    </row>
  </sheetData>
  <mergeCells count="43">
    <mergeCell ref="D44:AM44"/>
    <mergeCell ref="D45:AM45"/>
    <mergeCell ref="D46:AM46"/>
    <mergeCell ref="D47:AM47"/>
    <mergeCell ref="D48:AM48"/>
    <mergeCell ref="D42:J42"/>
    <mergeCell ref="M42:Y42"/>
    <mergeCell ref="AB42:AJ42"/>
    <mergeCell ref="D43:J43"/>
    <mergeCell ref="M43:Y43"/>
    <mergeCell ref="AB43:AJ43"/>
    <mergeCell ref="D40:J40"/>
    <mergeCell ref="M40:Y40"/>
    <mergeCell ref="AB40:AJ40"/>
    <mergeCell ref="D41:J41"/>
    <mergeCell ref="M41:Y41"/>
    <mergeCell ref="AB41:AJ41"/>
    <mergeCell ref="AK7:AK8"/>
    <mergeCell ref="AL7:AL8"/>
    <mergeCell ref="AM7:AM8"/>
    <mergeCell ref="AN7:AN8"/>
    <mergeCell ref="AO7:AO8"/>
    <mergeCell ref="B39:B48"/>
    <mergeCell ref="C39:C48"/>
    <mergeCell ref="D39:J39"/>
    <mergeCell ref="M39:Y39"/>
    <mergeCell ref="AB39:AJ39"/>
    <mergeCell ref="M7:X7"/>
    <mergeCell ref="Y7:Y8"/>
    <mergeCell ref="Z7:Z8"/>
    <mergeCell ref="AA7:AA8"/>
    <mergeCell ref="AB7:AI7"/>
    <mergeCell ref="AJ7:AJ8"/>
    <mergeCell ref="A2:AP2"/>
    <mergeCell ref="A3:AP3"/>
    <mergeCell ref="A4:AP4"/>
    <mergeCell ref="B6:AO6"/>
    <mergeCell ref="B7:B8"/>
    <mergeCell ref="C7:C8"/>
    <mergeCell ref="D7:I7"/>
    <mergeCell ref="J7:J8"/>
    <mergeCell ref="K7:K8"/>
    <mergeCell ref="L7:L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4-5 старт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 for AA</dc:creator>
  <cp:lastModifiedBy>DD for AA</cp:lastModifiedBy>
  <dcterms:created xsi:type="dcterms:W3CDTF">2023-07-31T11:34:40Z</dcterms:created>
  <dcterms:modified xsi:type="dcterms:W3CDTF">2023-07-31T11:35:15Z</dcterms:modified>
</cp:coreProperties>
</file>